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nenewk\Documents\0 NTCSA PROCUREMENT WORKPLACE\1 WORK IN PROGRESS\4600000000_PR1070000000_WN_Phase Out of Asbestos Material - REISSUE\6 Clarification Process\"/>
    </mc:Choice>
  </mc:AlternateContent>
  <xr:revisionPtr revIDLastSave="0" documentId="8_{54C78225-B5FE-4C34-BCAD-24247DB11EA9}" xr6:coauthVersionLast="47" xr6:coauthVersionMax="47" xr10:uidLastSave="{00000000-0000-0000-0000-000000000000}"/>
  <bookViews>
    <workbookView xWindow="-120" yWindow="-120" windowWidth="20730" windowHeight="11040" xr2:uid="{38C65933-8C40-42ED-A498-BBA577A8E6A1}"/>
  </bookViews>
  <sheets>
    <sheet name="Cover Page" sheetId="38" r:id="rId1"/>
    <sheet name="Preamble" sheetId="39" r:id="rId2"/>
    <sheet name="Summary" sheetId="54" r:id="rId3"/>
    <sheet name="1.1 P&amp;Gs_Camden" sheetId="47" r:id="rId4"/>
    <sheet name="1.2 Camden" sheetId="2" r:id="rId5"/>
    <sheet name="2.1 P&amp;Gs_Normandie" sheetId="48" r:id="rId6"/>
    <sheet name="2.2 Normandie" sheetId="3" r:id="rId7"/>
    <sheet name="3.1 P&amp;Gs_Tutuka" sheetId="49" r:id="rId8"/>
    <sheet name="3.2 Tutuka" sheetId="5" r:id="rId9"/>
    <sheet name="4.1 P&amp;Gs_Majuba" sheetId="50" r:id="rId10"/>
    <sheet name="4.2 Majuba" sheetId="12" r:id="rId11"/>
    <sheet name="5.1 P&amp;Gs_Sol" sheetId="51" r:id="rId12"/>
    <sheet name="5.2 Sol" sheetId="18" r:id="rId13"/>
    <sheet name="6.1 P&amp;Gs_Alpha" sheetId="52" r:id="rId14"/>
    <sheet name="6.2 Alpha " sheetId="42" r:id="rId15"/>
    <sheet name="7.1 P&amp;Gs_Zeus" sheetId="53" r:id="rId16"/>
    <sheet name="7.2 Zeus" sheetId="45"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#N/A</definedName>
    <definedName name="\b" localSheetId="3">[1]DCF!#REF!</definedName>
    <definedName name="\b" localSheetId="5">[1]DCF!#REF!</definedName>
    <definedName name="\b" localSheetId="7">[1]DCF!#REF!</definedName>
    <definedName name="\b" localSheetId="9">[1]DCF!#REF!</definedName>
    <definedName name="\b" localSheetId="11">[1]DCF!#REF!</definedName>
    <definedName name="\b" localSheetId="13">[1]DCF!#REF!</definedName>
    <definedName name="\b" localSheetId="15">[1]DCF!#REF!</definedName>
    <definedName name="\b" localSheetId="0">[1]DCF!#REF!</definedName>
    <definedName name="\b" localSheetId="1">[1]DCF!#REF!</definedName>
    <definedName name="\b" localSheetId="2">[1]DCF!#REF!</definedName>
    <definedName name="\b">[2]DCF!#REF!</definedName>
    <definedName name="\c" localSheetId="3">[1]DCF!#REF!</definedName>
    <definedName name="\c" localSheetId="5">[1]DCF!#REF!</definedName>
    <definedName name="\c" localSheetId="7">[1]DCF!#REF!</definedName>
    <definedName name="\c" localSheetId="9">[1]DCF!#REF!</definedName>
    <definedName name="\c" localSheetId="11">[1]DCF!#REF!</definedName>
    <definedName name="\c" localSheetId="13">[1]DCF!#REF!</definedName>
    <definedName name="\c" localSheetId="15">[1]DCF!#REF!</definedName>
    <definedName name="\c" localSheetId="0">[1]DCF!#REF!</definedName>
    <definedName name="\c" localSheetId="1">[1]DCF!#REF!</definedName>
    <definedName name="\c" localSheetId="2">[1]DCF!#REF!</definedName>
    <definedName name="\c">[2]DCF!#REF!</definedName>
    <definedName name="\d">#N/A</definedName>
    <definedName name="\e" localSheetId="3">[1]DCF!#REF!</definedName>
    <definedName name="\e" localSheetId="5">[1]DCF!#REF!</definedName>
    <definedName name="\e" localSheetId="7">[1]DCF!#REF!</definedName>
    <definedName name="\e" localSheetId="9">[1]DCF!#REF!</definedName>
    <definedName name="\e" localSheetId="11">[1]DCF!#REF!</definedName>
    <definedName name="\e" localSheetId="13">[1]DCF!#REF!</definedName>
    <definedName name="\e" localSheetId="15">[1]DCF!#REF!</definedName>
    <definedName name="\e" localSheetId="0">[1]DCF!#REF!</definedName>
    <definedName name="\e" localSheetId="1">[1]DCF!#REF!</definedName>
    <definedName name="\e" localSheetId="2">[1]DCF!#REF!</definedName>
    <definedName name="\e">[2]DCF!#REF!</definedName>
    <definedName name="\f" localSheetId="3">[1]DCF!#REF!</definedName>
    <definedName name="\f" localSheetId="5">[1]DCF!#REF!</definedName>
    <definedName name="\f" localSheetId="7">[1]DCF!#REF!</definedName>
    <definedName name="\f" localSheetId="9">[1]DCF!#REF!</definedName>
    <definedName name="\f" localSheetId="11">[1]DCF!#REF!</definedName>
    <definedName name="\f" localSheetId="13">[1]DCF!#REF!</definedName>
    <definedName name="\f" localSheetId="15">[1]DCF!#REF!</definedName>
    <definedName name="\f" localSheetId="0">[1]DCF!#REF!</definedName>
    <definedName name="\f" localSheetId="1">[1]DCF!#REF!</definedName>
    <definedName name="\f" localSheetId="2">[1]DCF!#REF!</definedName>
    <definedName name="\f">[2]DCF!#REF!</definedName>
    <definedName name="\g" localSheetId="3">[1]DCF!#REF!</definedName>
    <definedName name="\g" localSheetId="5">[1]DCF!#REF!</definedName>
    <definedName name="\g" localSheetId="7">[1]DCF!#REF!</definedName>
    <definedName name="\g" localSheetId="9">[1]DCF!#REF!</definedName>
    <definedName name="\g" localSheetId="11">[1]DCF!#REF!</definedName>
    <definedName name="\g" localSheetId="13">[1]DCF!#REF!</definedName>
    <definedName name="\g" localSheetId="15">[1]DCF!#REF!</definedName>
    <definedName name="\g" localSheetId="0">[1]DCF!#REF!</definedName>
    <definedName name="\g" localSheetId="1">[1]DCF!#REF!</definedName>
    <definedName name="\g" localSheetId="2">[1]DCF!#REF!</definedName>
    <definedName name="\g">[2]DCF!#REF!</definedName>
    <definedName name="\h" localSheetId="3">[1]DCF!#REF!</definedName>
    <definedName name="\h" localSheetId="5">[1]DCF!#REF!</definedName>
    <definedName name="\h" localSheetId="7">[1]DCF!#REF!</definedName>
    <definedName name="\h" localSheetId="9">[1]DCF!#REF!</definedName>
    <definedName name="\h" localSheetId="11">[1]DCF!#REF!</definedName>
    <definedName name="\h" localSheetId="13">[1]DCF!#REF!</definedName>
    <definedName name="\h" localSheetId="15">[1]DCF!#REF!</definedName>
    <definedName name="\h" localSheetId="0">[1]DCF!#REF!</definedName>
    <definedName name="\h" localSheetId="1">[1]DCF!#REF!</definedName>
    <definedName name="\h" localSheetId="2">[1]DCF!#REF!</definedName>
    <definedName name="\h">[2]DCF!#REF!</definedName>
    <definedName name="\i" localSheetId="3">[1]DCF!#REF!</definedName>
    <definedName name="\i" localSheetId="5">[1]DCF!#REF!</definedName>
    <definedName name="\i" localSheetId="7">[1]DCF!#REF!</definedName>
    <definedName name="\i" localSheetId="9">[1]DCF!#REF!</definedName>
    <definedName name="\i" localSheetId="11">[1]DCF!#REF!</definedName>
    <definedName name="\i" localSheetId="13">[1]DCF!#REF!</definedName>
    <definedName name="\i" localSheetId="15">[1]DCF!#REF!</definedName>
    <definedName name="\i" localSheetId="0">[1]DCF!#REF!</definedName>
    <definedName name="\i" localSheetId="1">[1]DCF!#REF!</definedName>
    <definedName name="\i" localSheetId="2">[1]DCF!#REF!</definedName>
    <definedName name="\i">[2]DCF!#REF!</definedName>
    <definedName name="\m" localSheetId="3">#REF!</definedName>
    <definedName name="\m" localSheetId="5">#REF!</definedName>
    <definedName name="\m" localSheetId="7">#REF!</definedName>
    <definedName name="\m" localSheetId="9">#REF!</definedName>
    <definedName name="\m" localSheetId="11">#REF!</definedName>
    <definedName name="\m" localSheetId="13">#REF!</definedName>
    <definedName name="\m" localSheetId="15">#REF!</definedName>
    <definedName name="\m" localSheetId="2">#REF!</definedName>
    <definedName name="\m">#REF!</definedName>
    <definedName name="\z" localSheetId="3">#REF!</definedName>
    <definedName name="\z" localSheetId="5">#REF!</definedName>
    <definedName name="\z" localSheetId="7">#REF!</definedName>
    <definedName name="\z" localSheetId="9">#REF!</definedName>
    <definedName name="\z" localSheetId="11">#REF!</definedName>
    <definedName name="\z" localSheetId="13">#REF!</definedName>
    <definedName name="\z" localSheetId="15">#REF!</definedName>
    <definedName name="\z" localSheetId="2">#REF!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 localSheetId="3">#REF!</definedName>
    <definedName name="__PG1" localSheetId="5">#REF!</definedName>
    <definedName name="__PG1" localSheetId="7">#REF!</definedName>
    <definedName name="__PG1" localSheetId="9">#REF!</definedName>
    <definedName name="__PG1" localSheetId="11">#REF!</definedName>
    <definedName name="__PG1" localSheetId="13">#REF!</definedName>
    <definedName name="__PG1" localSheetId="15">#REF!</definedName>
    <definedName name="__PG1" localSheetId="2">#REF!</definedName>
    <definedName name="__PG1">#REF!</definedName>
    <definedName name="__SCH2" localSheetId="3">#REF!</definedName>
    <definedName name="__SCH2" localSheetId="5">#REF!</definedName>
    <definedName name="__SCH2" localSheetId="7">#REF!</definedName>
    <definedName name="__SCH2" localSheetId="9">#REF!</definedName>
    <definedName name="__SCH2" localSheetId="11">#REF!</definedName>
    <definedName name="__SCH2" localSheetId="13">#REF!</definedName>
    <definedName name="__SCH2" localSheetId="15">#REF!</definedName>
    <definedName name="__SCH2" localSheetId="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[2]DCF!#REF!</definedName>
    <definedName name="_12P__Print_Area">[1]DCF!#REF!</definedName>
    <definedName name="_18_0">[4]DCF!#REF!</definedName>
    <definedName name="_2_">[1]DCF!#REF!</definedName>
    <definedName name="_2_0">[2]DCF!#REF!</definedName>
    <definedName name="_27L">[4]DCF!#REF!</definedName>
    <definedName name="_3_">[1]DCF!#REF!</definedName>
    <definedName name="_36P_0Print_Area">[4]DCF!#REF!</definedName>
    <definedName name="_3L">[2]DCF!#REF!</definedName>
    <definedName name="_4_">[1]DCF!#REF!</definedName>
    <definedName name="_4P_0Print_Area">[2]DCF!#REF!</definedName>
    <definedName name="_6_">[1]DCF!#REF!</definedName>
    <definedName name="_65x50x6">#REF!</definedName>
    <definedName name="_6L">[1]DCF!#REF!</definedName>
    <definedName name="_8P__Print_Area">[1]DCF!#REF!</definedName>
    <definedName name="_9_">[4]DCF!#REF!</definedName>
    <definedName name="_9L">[1]DCF!#REF!</definedName>
    <definedName name="_C8" localSheetId="3">#REF!</definedName>
    <definedName name="_C8" localSheetId="5">#REF!</definedName>
    <definedName name="_C8" localSheetId="7">#REF!</definedName>
    <definedName name="_C8" localSheetId="9">#REF!</definedName>
    <definedName name="_C8" localSheetId="11">#REF!</definedName>
    <definedName name="_C8" localSheetId="13">#REF!</definedName>
    <definedName name="_C8" localSheetId="15">#REF!</definedName>
    <definedName name="_C8" localSheetId="2">#REF!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localSheetId="3" hidden="1">#REF!</definedName>
    <definedName name="_Fill" localSheetId="5" hidden="1">#REF!</definedName>
    <definedName name="_Fill" localSheetId="7" hidden="1">#REF!</definedName>
    <definedName name="_Fill" localSheetId="9" hidden="1">#REF!</definedName>
    <definedName name="_Fill" localSheetId="11" hidden="1">#REF!</definedName>
    <definedName name="_Fill" localSheetId="13" hidden="1">#REF!</definedName>
    <definedName name="_Fill" localSheetId="15" hidden="1">#REF!</definedName>
    <definedName name="_Fill" localSheetId="2" hidden="1">#REF!</definedName>
    <definedName name="_Fill" hidden="1">#REF!</definedName>
    <definedName name="_J" localSheetId="3">[1]DCF!#REF!</definedName>
    <definedName name="_J" localSheetId="5">[1]DCF!#REF!</definedName>
    <definedName name="_J" localSheetId="7">[1]DCF!#REF!</definedName>
    <definedName name="_J" localSheetId="9">[1]DCF!#REF!</definedName>
    <definedName name="_J" localSheetId="11">[1]DCF!#REF!</definedName>
    <definedName name="_J" localSheetId="13">[1]DCF!#REF!</definedName>
    <definedName name="_J" localSheetId="15">[1]DCF!#REF!</definedName>
    <definedName name="_J" localSheetId="0">[1]DCF!#REF!</definedName>
    <definedName name="_J" localSheetId="1">[1]DCF!#REF!</definedName>
    <definedName name="_J" localSheetId="2">[1]DCF!#REF!</definedName>
    <definedName name="_J">[2]DCF!#REF!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PG2" localSheetId="3">#REF!</definedName>
    <definedName name="_PG2" localSheetId="5">#REF!</definedName>
    <definedName name="_PG2" localSheetId="7">#REF!</definedName>
    <definedName name="_PG2" localSheetId="9">#REF!</definedName>
    <definedName name="_PG2" localSheetId="11">#REF!</definedName>
    <definedName name="_PG2" localSheetId="13">#REF!</definedName>
    <definedName name="_PG2" localSheetId="15">#REF!</definedName>
    <definedName name="_PG2" localSheetId="2">#REF!</definedName>
    <definedName name="_PG2">#REF!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 localSheetId="3">#REF!</definedName>
    <definedName name="_Z" localSheetId="5">#REF!</definedName>
    <definedName name="_Z" localSheetId="7">#REF!</definedName>
    <definedName name="_Z" localSheetId="9">#REF!</definedName>
    <definedName name="_Z" localSheetId="11">#REF!</definedName>
    <definedName name="_Z" localSheetId="13">#REF!</definedName>
    <definedName name="_Z" localSheetId="15">#REF!</definedName>
    <definedName name="_Z" localSheetId="2">#REF!</definedName>
    <definedName name="_Z">#REF!</definedName>
    <definedName name="A">#REF!</definedName>
    <definedName name="ACwvu.all." localSheetId="3" hidden="1">#REF!</definedName>
    <definedName name="ACwvu.all." localSheetId="5" hidden="1">#REF!</definedName>
    <definedName name="ACwvu.all." localSheetId="7" hidden="1">#REF!</definedName>
    <definedName name="ACwvu.all." localSheetId="9" hidden="1">#REF!</definedName>
    <definedName name="ACwvu.all." localSheetId="11" hidden="1">#REF!</definedName>
    <definedName name="ACwvu.all." localSheetId="13" hidden="1">#REF!</definedName>
    <definedName name="ACwvu.all." localSheetId="15" hidden="1">#REF!</definedName>
    <definedName name="ACwvu.all." localSheetId="2" hidden="1">#REF!</definedName>
    <definedName name="ACwvu.all." hidden="1">#REF!</definedName>
    <definedName name="ACwvu.prices." localSheetId="3" hidden="1">#REF!</definedName>
    <definedName name="ACwvu.prices." localSheetId="5" hidden="1">#REF!</definedName>
    <definedName name="ACwvu.prices." localSheetId="7" hidden="1">#REF!</definedName>
    <definedName name="ACwvu.prices." localSheetId="9" hidden="1">#REF!</definedName>
    <definedName name="ACwvu.prices." localSheetId="11" hidden="1">#REF!</definedName>
    <definedName name="ACwvu.prices." localSheetId="13" hidden="1">#REF!</definedName>
    <definedName name="ACwvu.prices." localSheetId="15" hidden="1">#REF!</definedName>
    <definedName name="ACwvu.prices." localSheetId="2" hidden="1">#REF!</definedName>
    <definedName name="ACwvu.prices." hidden="1">#REF!</definedName>
    <definedName name="ACwvu.summary." localSheetId="3" hidden="1">#REF!</definedName>
    <definedName name="ACwvu.summary." localSheetId="5" hidden="1">#REF!</definedName>
    <definedName name="ACwvu.summary." localSheetId="7" hidden="1">#REF!</definedName>
    <definedName name="ACwvu.summary." localSheetId="9" hidden="1">#REF!</definedName>
    <definedName name="ACwvu.summary." localSheetId="11" hidden="1">#REF!</definedName>
    <definedName name="ACwvu.summary." localSheetId="13" hidden="1">#REF!</definedName>
    <definedName name="ACwvu.summary." localSheetId="15" hidden="1">#REF!</definedName>
    <definedName name="ACwvu.summary." localSheetId="2" hidden="1">#REF!</definedName>
    <definedName name="ACwvu.summary." hidden="1">#REF!</definedName>
    <definedName name="Angles_Eq">'[5]Measuring Sheet'!#REF!</definedName>
    <definedName name="Angles_Equel">#REF!</definedName>
    <definedName name="Angles_Une">'[5]Measuring Sheet'!#REF!</definedName>
    <definedName name="angles_unequel">#REF!</definedName>
    <definedName name="b">'[6]2001'!$A$8:$B$16</definedName>
    <definedName name="BPL">[7]Re!$D$293:$D$314</definedName>
    <definedName name="CCC" localSheetId="3">#REF!</definedName>
    <definedName name="CCC" localSheetId="5">#REF!</definedName>
    <definedName name="CCC" localSheetId="7">#REF!</definedName>
    <definedName name="CCC" localSheetId="9">#REF!</definedName>
    <definedName name="CCC" localSheetId="11">#REF!</definedName>
    <definedName name="CCC" localSheetId="13">#REF!</definedName>
    <definedName name="CCC" localSheetId="15">#REF!</definedName>
    <definedName name="CCC" localSheetId="2">#REF!</definedName>
    <definedName name="CCC">#REF!</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3">#N/A</definedName>
    <definedName name="Clear_CAST_Price_Summary" localSheetId="5">#N/A</definedName>
    <definedName name="Clear_CAST_Price_Summary" localSheetId="7">#N/A</definedName>
    <definedName name="Clear_CAST_Price_Summary" localSheetId="9">#N/A</definedName>
    <definedName name="Clear_CAST_Price_Summary" localSheetId="11">#N/A</definedName>
    <definedName name="Clear_CAST_Price_Summary" localSheetId="13">#N/A</definedName>
    <definedName name="Clear_CAST_Price_Summary" localSheetId="15">#N/A</definedName>
    <definedName name="Clear_CAST_Price_Summary" localSheetId="0">#N/A</definedName>
    <definedName name="Clear_CAST_Price_Summary" localSheetId="1">#N/A</definedName>
    <definedName name="Clear_CAST_Price_Summary" localSheetId="2">#N/A</definedName>
    <definedName name="Clear_CAST_Price_Summary">[8]!Clear_CAST_Price_Summary</definedName>
    <definedName name="CR" localSheetId="3">#REF!</definedName>
    <definedName name="CR" localSheetId="5">#REF!</definedName>
    <definedName name="CR" localSheetId="7">#REF!</definedName>
    <definedName name="CR" localSheetId="9">#REF!</definedName>
    <definedName name="CR" localSheetId="11">#REF!</definedName>
    <definedName name="CR" localSheetId="13">#REF!</definedName>
    <definedName name="CR" localSheetId="15">#REF!</definedName>
    <definedName name="CR" localSheetId="2">#REF!</definedName>
    <definedName name="CR">#REF!</definedName>
    <definedName name="Cwvu.summary." localSheetId="3" hidden="1">#REF!</definedName>
    <definedName name="Cwvu.summary." localSheetId="5" hidden="1">#REF!</definedName>
    <definedName name="Cwvu.summary." localSheetId="7" hidden="1">#REF!</definedName>
    <definedName name="Cwvu.summary." localSheetId="9" hidden="1">#REF!</definedName>
    <definedName name="Cwvu.summary." localSheetId="11" hidden="1">#REF!</definedName>
    <definedName name="Cwvu.summary." localSheetId="13" hidden="1">#REF!</definedName>
    <definedName name="Cwvu.summary." localSheetId="15" hidden="1">#REF!</definedName>
    <definedName name="Cwvu.summary." localSheetId="2" hidden="1">#REF!</definedName>
    <definedName name="Cwvu.summary." hidden="1">#REF!</definedName>
    <definedName name="CXV" localSheetId="3">#REF!</definedName>
    <definedName name="CXV" localSheetId="5">#REF!</definedName>
    <definedName name="CXV" localSheetId="7">#REF!</definedName>
    <definedName name="CXV" localSheetId="9">#REF!</definedName>
    <definedName name="CXV" localSheetId="11">#REF!</definedName>
    <definedName name="CXV" localSheetId="13">#REF!</definedName>
    <definedName name="CXV" localSheetId="15">#REF!</definedName>
    <definedName name="CXV" localSheetId="2">#REF!</definedName>
    <definedName name="CXV">#REF!</definedName>
    <definedName name="CXXX">'[3]10'!$F$175:$F$182</definedName>
    <definedName name="d" localSheetId="3">#REF!</definedName>
    <definedName name="d" localSheetId="5">#REF!</definedName>
    <definedName name="d" localSheetId="7">#REF!</definedName>
    <definedName name="d" localSheetId="9">#REF!</definedName>
    <definedName name="d" localSheetId="11">#REF!</definedName>
    <definedName name="d" localSheetId="13">#REF!</definedName>
    <definedName name="d" localSheetId="15">#REF!</definedName>
    <definedName name="d" localSheetId="2">#REF!</definedName>
    <definedName name="D">#REF!</definedName>
    <definedName name="DATA" localSheetId="3">#REF!</definedName>
    <definedName name="DATA" localSheetId="5">#REF!</definedName>
    <definedName name="DATA" localSheetId="7">#REF!</definedName>
    <definedName name="DATA" localSheetId="9">#REF!</definedName>
    <definedName name="DATA" localSheetId="11">#REF!</definedName>
    <definedName name="DATA" localSheetId="13">#REF!</definedName>
    <definedName name="DATA" localSheetId="15">#REF!</definedName>
    <definedName name="DATA" localSheetId="2">#REF!</definedName>
    <definedName name="data">#REF!</definedName>
    <definedName name="Data_Daywork" localSheetId="3">#REF!</definedName>
    <definedName name="Data_Daywork" localSheetId="5">#REF!</definedName>
    <definedName name="Data_Daywork" localSheetId="7">#REF!</definedName>
    <definedName name="Data_Daywork" localSheetId="9">#REF!</definedName>
    <definedName name="Data_Daywork" localSheetId="11">#REF!</definedName>
    <definedName name="Data_Daywork" localSheetId="13">#REF!</definedName>
    <definedName name="Data_Daywork" localSheetId="15">#REF!</definedName>
    <definedName name="Data_Daywork" localSheetId="2">#REF!</definedName>
    <definedName name="Data_Daywork">#REF!</definedName>
    <definedName name="Data_Opt_Bill5" localSheetId="3">#REF!</definedName>
    <definedName name="Data_Opt_Bill5" localSheetId="5">#REF!</definedName>
    <definedName name="Data_Opt_Bill5" localSheetId="7">#REF!</definedName>
    <definedName name="Data_Opt_Bill5" localSheetId="9">#REF!</definedName>
    <definedName name="Data_Opt_Bill5" localSheetId="11">#REF!</definedName>
    <definedName name="Data_Opt_Bill5" localSheetId="13">#REF!</definedName>
    <definedName name="Data_Opt_Bill5" localSheetId="15">#REF!</definedName>
    <definedName name="Data_Opt_Bill5" localSheetId="2">#REF!</definedName>
    <definedName name="Data_Opt_Bill5">#REF!</definedName>
    <definedName name="DATA1" localSheetId="3">'[9]Unit 1'!$I$18:$P$37,'[9]Unit 1'!$I$41:$P$60,'[9]Unit 1'!$I$64:$P$83,'[9]Unit 1'!$I$87:$P$106,'[9]Unit 1'!$I$110:$P$135,'[9]Unit 1'!$I$139:$P$158,'[9]Unit 1'!$I$162:$P$181</definedName>
    <definedName name="DATA1" localSheetId="5">'[9]Unit 1'!$I$18:$P$37,'[9]Unit 1'!$I$41:$P$60,'[9]Unit 1'!$I$64:$P$83,'[9]Unit 1'!$I$87:$P$106,'[9]Unit 1'!$I$110:$P$135,'[9]Unit 1'!$I$139:$P$158,'[9]Unit 1'!$I$162:$P$181</definedName>
    <definedName name="DATA1" localSheetId="7">'[9]Unit 1'!$I$18:$P$37,'[9]Unit 1'!$I$41:$P$60,'[9]Unit 1'!$I$64:$P$83,'[9]Unit 1'!$I$87:$P$106,'[9]Unit 1'!$I$110:$P$135,'[9]Unit 1'!$I$139:$P$158,'[9]Unit 1'!$I$162:$P$181</definedName>
    <definedName name="DATA1" localSheetId="9">'[9]Unit 1'!$I$18:$P$37,'[9]Unit 1'!$I$41:$P$60,'[9]Unit 1'!$I$64:$P$83,'[9]Unit 1'!$I$87:$P$106,'[9]Unit 1'!$I$110:$P$135,'[9]Unit 1'!$I$139:$P$158,'[9]Unit 1'!$I$162:$P$181</definedName>
    <definedName name="DATA1" localSheetId="11">'[9]Unit 1'!$I$18:$P$37,'[9]Unit 1'!$I$41:$P$60,'[9]Unit 1'!$I$64:$P$83,'[9]Unit 1'!$I$87:$P$106,'[9]Unit 1'!$I$110:$P$135,'[9]Unit 1'!$I$139:$P$158,'[9]Unit 1'!$I$162:$P$181</definedName>
    <definedName name="DATA1" localSheetId="13">'[9]Unit 1'!$I$18:$P$37,'[9]Unit 1'!$I$41:$P$60,'[9]Unit 1'!$I$64:$P$83,'[9]Unit 1'!$I$87:$P$106,'[9]Unit 1'!$I$110:$P$135,'[9]Unit 1'!$I$139:$P$158,'[9]Unit 1'!$I$162:$P$181</definedName>
    <definedName name="DATA1" localSheetId="15">'[9]Unit 1'!$I$18:$P$37,'[9]Unit 1'!$I$41:$P$60,'[9]Unit 1'!$I$64:$P$83,'[9]Unit 1'!$I$87:$P$106,'[9]Unit 1'!$I$110:$P$135,'[9]Unit 1'!$I$139:$P$158,'[9]Unit 1'!$I$162:$P$181</definedName>
    <definedName name="DATA1" localSheetId="2">'[9]Unit 1'!$I$18:$P$37,'[9]Unit 1'!$I$41:$P$60,'[9]Unit 1'!$I$64:$P$83,'[9]Unit 1'!$I$87:$P$106,'[9]Unit 1'!$I$110:$P$135,'[9]Unit 1'!$I$139:$P$158,'[9]Unit 1'!$I$162:$P$181</definedName>
    <definedName name="DATA1">'[10]Unit 1'!$I$18:$P$37,'[10]Unit 1'!$I$41:$P$60,'[10]Unit 1'!$I$64:$P$83,'[10]Unit 1'!$I$87:$P$106,'[10]Unit 1'!$I$110:$P$135,'[10]Unit 1'!$I$139:$P$158,'[10]Unit 1'!$I$162:$P$181</definedName>
    <definedName name="DATA10" localSheetId="3">'[9]Unit 5'!$I$274:$P$293,'[9]Unit 5'!$I$298:$O$298,'[9]Unit 5'!$P$298:$P$312,'[9]Unit 5'!$I$298:$P$477,'[9]Unit 5'!$I$481:$P$500,'[9]Unit 5'!$I$504:$P$871,'[9]Unit 5'!$I$875:$P$888</definedName>
    <definedName name="DATA10" localSheetId="5">'[9]Unit 5'!$I$274:$P$293,'[9]Unit 5'!$I$298:$O$298,'[9]Unit 5'!$P$298:$P$312,'[9]Unit 5'!$I$298:$P$477,'[9]Unit 5'!$I$481:$P$500,'[9]Unit 5'!$I$504:$P$871,'[9]Unit 5'!$I$875:$P$888</definedName>
    <definedName name="DATA10" localSheetId="7">'[9]Unit 5'!$I$274:$P$293,'[9]Unit 5'!$I$298:$O$298,'[9]Unit 5'!$P$298:$P$312,'[9]Unit 5'!$I$298:$P$477,'[9]Unit 5'!$I$481:$P$500,'[9]Unit 5'!$I$504:$P$871,'[9]Unit 5'!$I$875:$P$888</definedName>
    <definedName name="DATA10" localSheetId="9">'[9]Unit 5'!$I$274:$P$293,'[9]Unit 5'!$I$298:$O$298,'[9]Unit 5'!$P$298:$P$312,'[9]Unit 5'!$I$298:$P$477,'[9]Unit 5'!$I$481:$P$500,'[9]Unit 5'!$I$504:$P$871,'[9]Unit 5'!$I$875:$P$888</definedName>
    <definedName name="DATA10" localSheetId="11">'[9]Unit 5'!$I$274:$P$293,'[9]Unit 5'!$I$298:$O$298,'[9]Unit 5'!$P$298:$P$312,'[9]Unit 5'!$I$298:$P$477,'[9]Unit 5'!$I$481:$P$500,'[9]Unit 5'!$I$504:$P$871,'[9]Unit 5'!$I$875:$P$888</definedName>
    <definedName name="DATA10" localSheetId="13">'[9]Unit 5'!$I$274:$P$293,'[9]Unit 5'!$I$298:$O$298,'[9]Unit 5'!$P$298:$P$312,'[9]Unit 5'!$I$298:$P$477,'[9]Unit 5'!$I$481:$P$500,'[9]Unit 5'!$I$504:$P$871,'[9]Unit 5'!$I$875:$P$888</definedName>
    <definedName name="DATA10" localSheetId="15">'[9]Unit 5'!$I$274:$P$293,'[9]Unit 5'!$I$298:$O$298,'[9]Unit 5'!$P$298:$P$312,'[9]Unit 5'!$I$298:$P$477,'[9]Unit 5'!$I$481:$P$500,'[9]Unit 5'!$I$504:$P$871,'[9]Unit 5'!$I$875:$P$888</definedName>
    <definedName name="DATA10" localSheetId="2">'[9]Unit 5'!$I$274:$P$293,'[9]Unit 5'!$I$298:$O$298,'[9]Unit 5'!$P$298:$P$312,'[9]Unit 5'!$I$298:$P$477,'[9]Unit 5'!$I$481:$P$500,'[9]Unit 5'!$I$504:$P$871,'[9]Unit 5'!$I$875:$P$888</definedName>
    <definedName name="DATA10">'[10]Unit 5'!$I$274:$P$293,'[10]Unit 5'!$I$298:$O$298,'[10]Unit 5'!$P$298:$P$312,'[10]Unit 5'!$I$298:$P$477,'[10]Unit 5'!$I$481:$P$500,'[10]Unit 5'!$I$504:$P$871,'[10]Unit 5'!$I$875:$P$888</definedName>
    <definedName name="DATA11" localSheetId="3">'[9]Unit 6'!$I$18:$P$37,'[9]Unit 6'!$I$41:$P$60,'[9]Unit 6'!$I$64:$P$83,'[9]Unit 6'!$I$87:$P$106,'[9]Unit 6'!$I$110:$P$135,'[9]Unit 6'!$I$139:$K$139,'[9]Unit 6'!$K$139:$P$158,'[9]Unit 6'!$I$139:$P$158,'[9]Unit 6'!$I$162:$N$162,'[9]Unit 6'!$P$163,'[9]Unit 6'!$I$162:$P$181</definedName>
    <definedName name="DATA11" localSheetId="5">'[9]Unit 6'!$I$18:$P$37,'[9]Unit 6'!$I$41:$P$60,'[9]Unit 6'!$I$64:$P$83,'[9]Unit 6'!$I$87:$P$106,'[9]Unit 6'!$I$110:$P$135,'[9]Unit 6'!$I$139:$K$139,'[9]Unit 6'!$K$139:$P$158,'[9]Unit 6'!$I$139:$P$158,'[9]Unit 6'!$I$162:$N$162,'[9]Unit 6'!$P$163,'[9]Unit 6'!$I$162:$P$181</definedName>
    <definedName name="DATA11" localSheetId="7">'[9]Unit 6'!$I$18:$P$37,'[9]Unit 6'!$I$41:$P$60,'[9]Unit 6'!$I$64:$P$83,'[9]Unit 6'!$I$87:$P$106,'[9]Unit 6'!$I$110:$P$135,'[9]Unit 6'!$I$139:$K$139,'[9]Unit 6'!$K$139:$P$158,'[9]Unit 6'!$I$139:$P$158,'[9]Unit 6'!$I$162:$N$162,'[9]Unit 6'!$P$163,'[9]Unit 6'!$I$162:$P$181</definedName>
    <definedName name="DATA11" localSheetId="9">'[9]Unit 6'!$I$18:$P$37,'[9]Unit 6'!$I$41:$P$60,'[9]Unit 6'!$I$64:$P$83,'[9]Unit 6'!$I$87:$P$106,'[9]Unit 6'!$I$110:$P$135,'[9]Unit 6'!$I$139:$K$139,'[9]Unit 6'!$K$139:$P$158,'[9]Unit 6'!$I$139:$P$158,'[9]Unit 6'!$I$162:$N$162,'[9]Unit 6'!$P$163,'[9]Unit 6'!$I$162:$P$181</definedName>
    <definedName name="DATA11" localSheetId="11">'[9]Unit 6'!$I$18:$P$37,'[9]Unit 6'!$I$41:$P$60,'[9]Unit 6'!$I$64:$P$83,'[9]Unit 6'!$I$87:$P$106,'[9]Unit 6'!$I$110:$P$135,'[9]Unit 6'!$I$139:$K$139,'[9]Unit 6'!$K$139:$P$158,'[9]Unit 6'!$I$139:$P$158,'[9]Unit 6'!$I$162:$N$162,'[9]Unit 6'!$P$163,'[9]Unit 6'!$I$162:$P$181</definedName>
    <definedName name="DATA11" localSheetId="13">'[9]Unit 6'!$I$18:$P$37,'[9]Unit 6'!$I$41:$P$60,'[9]Unit 6'!$I$64:$P$83,'[9]Unit 6'!$I$87:$P$106,'[9]Unit 6'!$I$110:$P$135,'[9]Unit 6'!$I$139:$K$139,'[9]Unit 6'!$K$139:$P$158,'[9]Unit 6'!$I$139:$P$158,'[9]Unit 6'!$I$162:$N$162,'[9]Unit 6'!$P$163,'[9]Unit 6'!$I$162:$P$181</definedName>
    <definedName name="DATA11" localSheetId="15">'[9]Unit 6'!$I$18:$P$37,'[9]Unit 6'!$I$41:$P$60,'[9]Unit 6'!$I$64:$P$83,'[9]Unit 6'!$I$87:$P$106,'[9]Unit 6'!$I$110:$P$135,'[9]Unit 6'!$I$139:$K$139,'[9]Unit 6'!$K$139:$P$158,'[9]Unit 6'!$I$139:$P$158,'[9]Unit 6'!$I$162:$N$162,'[9]Unit 6'!$P$163,'[9]Unit 6'!$I$162:$P$181</definedName>
    <definedName name="DATA11" localSheetId="2">'[9]Unit 6'!$I$18:$P$37,'[9]Unit 6'!$I$41:$P$60,'[9]Unit 6'!$I$64:$P$83,'[9]Unit 6'!$I$87:$P$106,'[9]Unit 6'!$I$110:$P$135,'[9]Unit 6'!$I$139:$K$139,'[9]Unit 6'!$K$139:$P$158,'[9]Unit 6'!$I$139:$P$158,'[9]Unit 6'!$I$162:$N$162,'[9]Unit 6'!$P$163,'[9]Unit 6'!$I$162:$P$181</definedName>
    <definedName name="DATA11">'[10]Unit 6'!$I$18:$P$37,'[10]Unit 6'!$I$41:$P$60,'[10]Unit 6'!$I$64:$P$83,'[10]Unit 6'!$I$87:$P$106,'[10]Unit 6'!$I$110:$P$135,'[10]Unit 6'!$I$139:$K$139,'[10]Unit 6'!$K$139:$P$158,'[10]Unit 6'!$I$139:$P$158,'[10]Unit 6'!$I$162:$N$162,'[10]Unit 6'!$P$163,'[10]Unit 6'!$I$162:$P$181</definedName>
    <definedName name="DATA12" localSheetId="3">'[9]Unit 6'!$I$274:$P$293,'[9]Unit 6'!$I$298:$P$477,'[9]Unit 6'!$I$481:$P$500,'[9]Unit 6'!$I$504:$P$871,'[9]Unit 6'!$I$875:$P$888</definedName>
    <definedName name="DATA12" localSheetId="5">'[9]Unit 6'!$I$274:$P$293,'[9]Unit 6'!$I$298:$P$477,'[9]Unit 6'!$I$481:$P$500,'[9]Unit 6'!$I$504:$P$871,'[9]Unit 6'!$I$875:$P$888</definedName>
    <definedName name="DATA12" localSheetId="7">'[9]Unit 6'!$I$274:$P$293,'[9]Unit 6'!$I$298:$P$477,'[9]Unit 6'!$I$481:$P$500,'[9]Unit 6'!$I$504:$P$871,'[9]Unit 6'!$I$875:$P$888</definedName>
    <definedName name="DATA12" localSheetId="9">'[9]Unit 6'!$I$274:$P$293,'[9]Unit 6'!$I$298:$P$477,'[9]Unit 6'!$I$481:$P$500,'[9]Unit 6'!$I$504:$P$871,'[9]Unit 6'!$I$875:$P$888</definedName>
    <definedName name="DATA12" localSheetId="11">'[9]Unit 6'!$I$274:$P$293,'[9]Unit 6'!$I$298:$P$477,'[9]Unit 6'!$I$481:$P$500,'[9]Unit 6'!$I$504:$P$871,'[9]Unit 6'!$I$875:$P$888</definedName>
    <definedName name="DATA12" localSheetId="13">'[9]Unit 6'!$I$274:$P$293,'[9]Unit 6'!$I$298:$P$477,'[9]Unit 6'!$I$481:$P$500,'[9]Unit 6'!$I$504:$P$871,'[9]Unit 6'!$I$875:$P$888</definedName>
    <definedName name="DATA12" localSheetId="15">'[9]Unit 6'!$I$274:$P$293,'[9]Unit 6'!$I$298:$P$477,'[9]Unit 6'!$I$481:$P$500,'[9]Unit 6'!$I$504:$P$871,'[9]Unit 6'!$I$875:$P$888</definedName>
    <definedName name="DATA12" localSheetId="2">'[9]Unit 6'!$I$274:$P$293,'[9]Unit 6'!$I$298:$P$477,'[9]Unit 6'!$I$481:$P$500,'[9]Unit 6'!$I$504:$P$871,'[9]Unit 6'!$I$875:$P$888</definedName>
    <definedName name="DATA12">'[10]Unit 6'!$I$274:$P$293,'[10]Unit 6'!$I$298:$P$477,'[10]Unit 6'!$I$481:$P$500,'[10]Unit 6'!$I$504:$P$871,'[10]Unit 6'!$I$875:$P$888</definedName>
    <definedName name="DATA13" localSheetId="3">'[9]Common Plant'!$I$18:$P$37,'[9]Common Plant'!$I$41:$P$60,'[9]Common Plant'!$I$64:$P$83,'[9]Common Plant'!$I$87:$P$106,'[9]Common Plant'!$I$110:$P$135,'[9]Common Plant'!$I$139:$P$158,'[9]Common Plant'!$I$162:$P$181,'[9]Common Plant'!$I$185:$P$210</definedName>
    <definedName name="DATA13" localSheetId="5">'[9]Common Plant'!$I$18:$P$37,'[9]Common Plant'!$I$41:$P$60,'[9]Common Plant'!$I$64:$P$83,'[9]Common Plant'!$I$87:$P$106,'[9]Common Plant'!$I$110:$P$135,'[9]Common Plant'!$I$139:$P$158,'[9]Common Plant'!$I$162:$P$181,'[9]Common Plant'!$I$185:$P$210</definedName>
    <definedName name="DATA13" localSheetId="7">'[9]Common Plant'!$I$18:$P$37,'[9]Common Plant'!$I$41:$P$60,'[9]Common Plant'!$I$64:$P$83,'[9]Common Plant'!$I$87:$P$106,'[9]Common Plant'!$I$110:$P$135,'[9]Common Plant'!$I$139:$P$158,'[9]Common Plant'!$I$162:$P$181,'[9]Common Plant'!$I$185:$P$210</definedName>
    <definedName name="DATA13" localSheetId="9">'[9]Common Plant'!$I$18:$P$37,'[9]Common Plant'!$I$41:$P$60,'[9]Common Plant'!$I$64:$P$83,'[9]Common Plant'!$I$87:$P$106,'[9]Common Plant'!$I$110:$P$135,'[9]Common Plant'!$I$139:$P$158,'[9]Common Plant'!$I$162:$P$181,'[9]Common Plant'!$I$185:$P$210</definedName>
    <definedName name="DATA13" localSheetId="11">'[9]Common Plant'!$I$18:$P$37,'[9]Common Plant'!$I$41:$P$60,'[9]Common Plant'!$I$64:$P$83,'[9]Common Plant'!$I$87:$P$106,'[9]Common Plant'!$I$110:$P$135,'[9]Common Plant'!$I$139:$P$158,'[9]Common Plant'!$I$162:$P$181,'[9]Common Plant'!$I$185:$P$210</definedName>
    <definedName name="DATA13" localSheetId="13">'[9]Common Plant'!$I$18:$P$37,'[9]Common Plant'!$I$41:$P$60,'[9]Common Plant'!$I$64:$P$83,'[9]Common Plant'!$I$87:$P$106,'[9]Common Plant'!$I$110:$P$135,'[9]Common Plant'!$I$139:$P$158,'[9]Common Plant'!$I$162:$P$181,'[9]Common Plant'!$I$185:$P$210</definedName>
    <definedName name="DATA13" localSheetId="15">'[9]Common Plant'!$I$18:$P$37,'[9]Common Plant'!$I$41:$P$60,'[9]Common Plant'!$I$64:$P$83,'[9]Common Plant'!$I$87:$P$106,'[9]Common Plant'!$I$110:$P$135,'[9]Common Plant'!$I$139:$P$158,'[9]Common Plant'!$I$162:$P$181,'[9]Common Plant'!$I$185:$P$210</definedName>
    <definedName name="DATA13" localSheetId="2">'[9]Common Plant'!$I$18:$P$37,'[9]Common Plant'!$I$41:$P$60,'[9]Common Plant'!$I$64:$P$83,'[9]Common Plant'!$I$87:$P$106,'[9]Common Plant'!$I$110:$P$135,'[9]Common Plant'!$I$139:$P$158,'[9]Common Plant'!$I$162:$P$181,'[9]Common Plant'!$I$185:$P$210</definedName>
    <definedName name="DATA13">'[10]Common Plant'!$I$18:$P$37,'[10]Common Plant'!$I$41:$P$60,'[10]Common Plant'!$I$64:$P$83,'[10]Common Plant'!$I$87:$P$106,'[10]Common Plant'!$I$110:$P$135,'[10]Common Plant'!$I$139:$P$158,'[10]Common Plant'!$I$162:$P$181,'[10]Common Plant'!$I$185:$P$210</definedName>
    <definedName name="DATA14" localSheetId="3">'[9]Common Plant'!$I$214:$P$237,'[9]Common Plant'!$I$241:$P$270,'[9]Common Plant'!$I$274:$P$293,'[9]Common Plant'!$I$298:$P$477,'[9]Common Plant'!$I$481:$P$500,'[9]Common Plant'!$I$504:$P$871,'[9]Common Plant'!$I$875:$P$888</definedName>
    <definedName name="DATA14" localSheetId="5">'[9]Common Plant'!$I$214:$P$237,'[9]Common Plant'!$I$241:$P$270,'[9]Common Plant'!$I$274:$P$293,'[9]Common Plant'!$I$298:$P$477,'[9]Common Plant'!$I$481:$P$500,'[9]Common Plant'!$I$504:$P$871,'[9]Common Plant'!$I$875:$P$888</definedName>
    <definedName name="DATA14" localSheetId="7">'[9]Common Plant'!$I$214:$P$237,'[9]Common Plant'!$I$241:$P$270,'[9]Common Plant'!$I$274:$P$293,'[9]Common Plant'!$I$298:$P$477,'[9]Common Plant'!$I$481:$P$500,'[9]Common Plant'!$I$504:$P$871,'[9]Common Plant'!$I$875:$P$888</definedName>
    <definedName name="DATA14" localSheetId="9">'[9]Common Plant'!$I$214:$P$237,'[9]Common Plant'!$I$241:$P$270,'[9]Common Plant'!$I$274:$P$293,'[9]Common Plant'!$I$298:$P$477,'[9]Common Plant'!$I$481:$P$500,'[9]Common Plant'!$I$504:$P$871,'[9]Common Plant'!$I$875:$P$888</definedName>
    <definedName name="DATA14" localSheetId="11">'[9]Common Plant'!$I$214:$P$237,'[9]Common Plant'!$I$241:$P$270,'[9]Common Plant'!$I$274:$P$293,'[9]Common Plant'!$I$298:$P$477,'[9]Common Plant'!$I$481:$P$500,'[9]Common Plant'!$I$504:$P$871,'[9]Common Plant'!$I$875:$P$888</definedName>
    <definedName name="DATA14" localSheetId="13">'[9]Common Plant'!$I$214:$P$237,'[9]Common Plant'!$I$241:$P$270,'[9]Common Plant'!$I$274:$P$293,'[9]Common Plant'!$I$298:$P$477,'[9]Common Plant'!$I$481:$P$500,'[9]Common Plant'!$I$504:$P$871,'[9]Common Plant'!$I$875:$P$888</definedName>
    <definedName name="DATA14" localSheetId="15">'[9]Common Plant'!$I$214:$P$237,'[9]Common Plant'!$I$241:$P$270,'[9]Common Plant'!$I$274:$P$293,'[9]Common Plant'!$I$298:$P$477,'[9]Common Plant'!$I$481:$P$500,'[9]Common Plant'!$I$504:$P$871,'[9]Common Plant'!$I$875:$P$888</definedName>
    <definedName name="DATA14" localSheetId="2">'[9]Common Plant'!$I$214:$P$237,'[9]Common Plant'!$I$241:$P$270,'[9]Common Plant'!$I$274:$P$293,'[9]Common Plant'!$I$298:$P$477,'[9]Common Plant'!$I$481:$P$500,'[9]Common Plant'!$I$504:$P$871,'[9]Common Plant'!$I$875:$P$888</definedName>
    <definedName name="DATA14">'[10]Common Plant'!$I$214:$P$237,'[10]Common Plant'!$I$241:$P$270,'[10]Common Plant'!$I$274:$P$293,'[10]Common Plant'!$I$298:$P$477,'[10]Common Plant'!$I$481:$P$500,'[10]Common Plant'!$I$504:$P$871,'[10]Common Plant'!$I$875:$P$888</definedName>
    <definedName name="DATA2" localSheetId="3">'[9]Unit 1'!$I$185:$P$210,'[9]Unit 1'!$I$214:$P$237,'[9]Unit 1'!$I$241:$P$270,'[9]Unit 1'!$I$274:$P$293,'[9]Unit 1'!$I$298:$P$477,'[9]Unit 1'!$I$481:$P$500,'[9]Unit 1'!$I$504:$P$871,'[9]Unit 1'!$I$875:$P$888</definedName>
    <definedName name="DATA2" localSheetId="5">'[9]Unit 1'!$I$185:$P$210,'[9]Unit 1'!$I$214:$P$237,'[9]Unit 1'!$I$241:$P$270,'[9]Unit 1'!$I$274:$P$293,'[9]Unit 1'!$I$298:$P$477,'[9]Unit 1'!$I$481:$P$500,'[9]Unit 1'!$I$504:$P$871,'[9]Unit 1'!$I$875:$P$888</definedName>
    <definedName name="DATA2" localSheetId="7">'[9]Unit 1'!$I$185:$P$210,'[9]Unit 1'!$I$214:$P$237,'[9]Unit 1'!$I$241:$P$270,'[9]Unit 1'!$I$274:$P$293,'[9]Unit 1'!$I$298:$P$477,'[9]Unit 1'!$I$481:$P$500,'[9]Unit 1'!$I$504:$P$871,'[9]Unit 1'!$I$875:$P$888</definedName>
    <definedName name="DATA2" localSheetId="9">'[9]Unit 1'!$I$185:$P$210,'[9]Unit 1'!$I$214:$P$237,'[9]Unit 1'!$I$241:$P$270,'[9]Unit 1'!$I$274:$P$293,'[9]Unit 1'!$I$298:$P$477,'[9]Unit 1'!$I$481:$P$500,'[9]Unit 1'!$I$504:$P$871,'[9]Unit 1'!$I$875:$P$888</definedName>
    <definedName name="DATA2" localSheetId="11">'[9]Unit 1'!$I$185:$P$210,'[9]Unit 1'!$I$214:$P$237,'[9]Unit 1'!$I$241:$P$270,'[9]Unit 1'!$I$274:$P$293,'[9]Unit 1'!$I$298:$P$477,'[9]Unit 1'!$I$481:$P$500,'[9]Unit 1'!$I$504:$P$871,'[9]Unit 1'!$I$875:$P$888</definedName>
    <definedName name="DATA2" localSheetId="13">'[9]Unit 1'!$I$185:$P$210,'[9]Unit 1'!$I$214:$P$237,'[9]Unit 1'!$I$241:$P$270,'[9]Unit 1'!$I$274:$P$293,'[9]Unit 1'!$I$298:$P$477,'[9]Unit 1'!$I$481:$P$500,'[9]Unit 1'!$I$504:$P$871,'[9]Unit 1'!$I$875:$P$888</definedName>
    <definedName name="DATA2" localSheetId="15">'[9]Unit 1'!$I$185:$P$210,'[9]Unit 1'!$I$214:$P$237,'[9]Unit 1'!$I$241:$P$270,'[9]Unit 1'!$I$274:$P$293,'[9]Unit 1'!$I$298:$P$477,'[9]Unit 1'!$I$481:$P$500,'[9]Unit 1'!$I$504:$P$871,'[9]Unit 1'!$I$875:$P$888</definedName>
    <definedName name="DATA2" localSheetId="2">'[9]Unit 1'!$I$185:$P$210,'[9]Unit 1'!$I$214:$P$237,'[9]Unit 1'!$I$241:$P$270,'[9]Unit 1'!$I$274:$P$293,'[9]Unit 1'!$I$298:$P$477,'[9]Unit 1'!$I$481:$P$500,'[9]Unit 1'!$I$504:$P$871,'[9]Unit 1'!$I$875:$P$888</definedName>
    <definedName name="DATA2">'[10]Unit 1'!$I$185:$P$210,'[10]Unit 1'!$I$214:$P$237,'[10]Unit 1'!$I$241:$P$270,'[10]Unit 1'!$I$274:$P$293,'[10]Unit 1'!$I$298:$P$477,'[10]Unit 1'!$I$481:$P$500,'[10]Unit 1'!$I$504:$P$871,'[10]Unit 1'!$I$875:$P$888</definedName>
    <definedName name="DATA3" localSheetId="3">'[9]Unit 2'!$I$18:$P$37,'[9]Unit 2'!$I$41:$P$60,'[9]Unit 2'!$I$64:$P$83,'[9]Unit 2'!$I$87:$P$106,'[9]Unit 2'!$I$110:$P$135,'[9]Unit 2'!$I$139:$P$158,'[9]Unit 2'!$I$162:$P$181,'[9]Unit 2'!$I$185:$P$210,'[9]Unit 2'!$I$214:$P$237,'[9]Unit 2'!$I$241:$P$270</definedName>
    <definedName name="DATA3" localSheetId="5">'[9]Unit 2'!$I$18:$P$37,'[9]Unit 2'!$I$41:$P$60,'[9]Unit 2'!$I$64:$P$83,'[9]Unit 2'!$I$87:$P$106,'[9]Unit 2'!$I$110:$P$135,'[9]Unit 2'!$I$139:$P$158,'[9]Unit 2'!$I$162:$P$181,'[9]Unit 2'!$I$185:$P$210,'[9]Unit 2'!$I$214:$P$237,'[9]Unit 2'!$I$241:$P$270</definedName>
    <definedName name="DATA3" localSheetId="7">'[9]Unit 2'!$I$18:$P$37,'[9]Unit 2'!$I$41:$P$60,'[9]Unit 2'!$I$64:$P$83,'[9]Unit 2'!$I$87:$P$106,'[9]Unit 2'!$I$110:$P$135,'[9]Unit 2'!$I$139:$P$158,'[9]Unit 2'!$I$162:$P$181,'[9]Unit 2'!$I$185:$P$210,'[9]Unit 2'!$I$214:$P$237,'[9]Unit 2'!$I$241:$P$270</definedName>
    <definedName name="DATA3" localSheetId="9">'[9]Unit 2'!$I$18:$P$37,'[9]Unit 2'!$I$41:$P$60,'[9]Unit 2'!$I$64:$P$83,'[9]Unit 2'!$I$87:$P$106,'[9]Unit 2'!$I$110:$P$135,'[9]Unit 2'!$I$139:$P$158,'[9]Unit 2'!$I$162:$P$181,'[9]Unit 2'!$I$185:$P$210,'[9]Unit 2'!$I$214:$P$237,'[9]Unit 2'!$I$241:$P$270</definedName>
    <definedName name="DATA3" localSheetId="11">'[9]Unit 2'!$I$18:$P$37,'[9]Unit 2'!$I$41:$P$60,'[9]Unit 2'!$I$64:$P$83,'[9]Unit 2'!$I$87:$P$106,'[9]Unit 2'!$I$110:$P$135,'[9]Unit 2'!$I$139:$P$158,'[9]Unit 2'!$I$162:$P$181,'[9]Unit 2'!$I$185:$P$210,'[9]Unit 2'!$I$214:$P$237,'[9]Unit 2'!$I$241:$P$270</definedName>
    <definedName name="DATA3" localSheetId="13">'[9]Unit 2'!$I$18:$P$37,'[9]Unit 2'!$I$41:$P$60,'[9]Unit 2'!$I$64:$P$83,'[9]Unit 2'!$I$87:$P$106,'[9]Unit 2'!$I$110:$P$135,'[9]Unit 2'!$I$139:$P$158,'[9]Unit 2'!$I$162:$P$181,'[9]Unit 2'!$I$185:$P$210,'[9]Unit 2'!$I$214:$P$237,'[9]Unit 2'!$I$241:$P$270</definedName>
    <definedName name="DATA3" localSheetId="15">'[9]Unit 2'!$I$18:$P$37,'[9]Unit 2'!$I$41:$P$60,'[9]Unit 2'!$I$64:$P$83,'[9]Unit 2'!$I$87:$P$106,'[9]Unit 2'!$I$110:$P$135,'[9]Unit 2'!$I$139:$P$158,'[9]Unit 2'!$I$162:$P$181,'[9]Unit 2'!$I$185:$P$210,'[9]Unit 2'!$I$214:$P$237,'[9]Unit 2'!$I$241:$P$270</definedName>
    <definedName name="DATA3" localSheetId="2">'[9]Unit 2'!$I$18:$P$37,'[9]Unit 2'!$I$41:$P$60,'[9]Unit 2'!$I$64:$P$83,'[9]Unit 2'!$I$87:$P$106,'[9]Unit 2'!$I$110:$P$135,'[9]Unit 2'!$I$139:$P$158,'[9]Unit 2'!$I$162:$P$181,'[9]Unit 2'!$I$185:$P$210,'[9]Unit 2'!$I$214:$P$237,'[9]Unit 2'!$I$241:$P$270</definedName>
    <definedName name="DATA3">'[10]Unit 2'!$I$18:$P$37,'[10]Unit 2'!$I$41:$P$60,'[10]Unit 2'!$I$64:$P$83,'[10]Unit 2'!$I$87:$P$106,'[10]Unit 2'!$I$110:$P$135,'[10]Unit 2'!$I$139:$P$158,'[10]Unit 2'!$I$162:$P$181,'[10]Unit 2'!$I$185:$P$210,'[10]Unit 2'!$I$214:$P$237,'[10]Unit 2'!$I$241:$P$270</definedName>
    <definedName name="DATA4" localSheetId="3">'[9]Unit 2'!$I$274:$P$293,'[9]Unit 2'!$I$298:$P$477,'[9]Unit 2'!$I$481:$P$500,'[9]Unit 2'!$I$504:$P$871,'[9]Unit 2'!$I$875:$P$888</definedName>
    <definedName name="DATA4" localSheetId="5">'[9]Unit 2'!$I$274:$P$293,'[9]Unit 2'!$I$298:$P$477,'[9]Unit 2'!$I$481:$P$500,'[9]Unit 2'!$I$504:$P$871,'[9]Unit 2'!$I$875:$P$888</definedName>
    <definedName name="DATA4" localSheetId="7">'[9]Unit 2'!$I$274:$P$293,'[9]Unit 2'!$I$298:$P$477,'[9]Unit 2'!$I$481:$P$500,'[9]Unit 2'!$I$504:$P$871,'[9]Unit 2'!$I$875:$P$888</definedName>
    <definedName name="DATA4" localSheetId="9">'[9]Unit 2'!$I$274:$P$293,'[9]Unit 2'!$I$298:$P$477,'[9]Unit 2'!$I$481:$P$500,'[9]Unit 2'!$I$504:$P$871,'[9]Unit 2'!$I$875:$P$888</definedName>
    <definedName name="DATA4" localSheetId="11">'[9]Unit 2'!$I$274:$P$293,'[9]Unit 2'!$I$298:$P$477,'[9]Unit 2'!$I$481:$P$500,'[9]Unit 2'!$I$504:$P$871,'[9]Unit 2'!$I$875:$P$888</definedName>
    <definedName name="DATA4" localSheetId="13">'[9]Unit 2'!$I$274:$P$293,'[9]Unit 2'!$I$298:$P$477,'[9]Unit 2'!$I$481:$P$500,'[9]Unit 2'!$I$504:$P$871,'[9]Unit 2'!$I$875:$P$888</definedName>
    <definedName name="DATA4" localSheetId="15">'[9]Unit 2'!$I$274:$P$293,'[9]Unit 2'!$I$298:$P$477,'[9]Unit 2'!$I$481:$P$500,'[9]Unit 2'!$I$504:$P$871,'[9]Unit 2'!$I$875:$P$888</definedName>
    <definedName name="DATA4" localSheetId="2">'[9]Unit 2'!$I$274:$P$293,'[9]Unit 2'!$I$298:$P$477,'[9]Unit 2'!$I$481:$P$500,'[9]Unit 2'!$I$504:$P$871,'[9]Unit 2'!$I$875:$P$888</definedName>
    <definedName name="DATA4">'[10]Unit 2'!$I$274:$P$293,'[10]Unit 2'!$I$298:$P$477,'[10]Unit 2'!$I$481:$P$500,'[10]Unit 2'!$I$504:$P$871,'[10]Unit 2'!$I$875:$P$888</definedName>
    <definedName name="DATA5" localSheetId="3">'[9]Unit 3'!$I$18:$P$37,'[9]Unit 3'!$I$41:$P$60,'[9]Unit 3'!$I$64:$P$83,'[9]Unit 3'!$I$87:$P$106,'[9]Unit 3'!$I$110:$P$135,'[9]Unit 3'!$I$139:$P$158,'[9]Unit 3'!$I$162:$P$181,'[9]Unit 3'!$I$185:$P$210,'[9]Unit 3'!$I$214:$P$237,'[9]Unit 3'!$I$241:$P$270</definedName>
    <definedName name="DATA5" localSheetId="5">'[9]Unit 3'!$I$18:$P$37,'[9]Unit 3'!$I$41:$P$60,'[9]Unit 3'!$I$64:$P$83,'[9]Unit 3'!$I$87:$P$106,'[9]Unit 3'!$I$110:$P$135,'[9]Unit 3'!$I$139:$P$158,'[9]Unit 3'!$I$162:$P$181,'[9]Unit 3'!$I$185:$P$210,'[9]Unit 3'!$I$214:$P$237,'[9]Unit 3'!$I$241:$P$270</definedName>
    <definedName name="DATA5" localSheetId="7">'[9]Unit 3'!$I$18:$P$37,'[9]Unit 3'!$I$41:$P$60,'[9]Unit 3'!$I$64:$P$83,'[9]Unit 3'!$I$87:$P$106,'[9]Unit 3'!$I$110:$P$135,'[9]Unit 3'!$I$139:$P$158,'[9]Unit 3'!$I$162:$P$181,'[9]Unit 3'!$I$185:$P$210,'[9]Unit 3'!$I$214:$P$237,'[9]Unit 3'!$I$241:$P$270</definedName>
    <definedName name="DATA5" localSheetId="9">'[9]Unit 3'!$I$18:$P$37,'[9]Unit 3'!$I$41:$P$60,'[9]Unit 3'!$I$64:$P$83,'[9]Unit 3'!$I$87:$P$106,'[9]Unit 3'!$I$110:$P$135,'[9]Unit 3'!$I$139:$P$158,'[9]Unit 3'!$I$162:$P$181,'[9]Unit 3'!$I$185:$P$210,'[9]Unit 3'!$I$214:$P$237,'[9]Unit 3'!$I$241:$P$270</definedName>
    <definedName name="DATA5" localSheetId="11">'[9]Unit 3'!$I$18:$P$37,'[9]Unit 3'!$I$41:$P$60,'[9]Unit 3'!$I$64:$P$83,'[9]Unit 3'!$I$87:$P$106,'[9]Unit 3'!$I$110:$P$135,'[9]Unit 3'!$I$139:$P$158,'[9]Unit 3'!$I$162:$P$181,'[9]Unit 3'!$I$185:$P$210,'[9]Unit 3'!$I$214:$P$237,'[9]Unit 3'!$I$241:$P$270</definedName>
    <definedName name="DATA5" localSheetId="13">'[9]Unit 3'!$I$18:$P$37,'[9]Unit 3'!$I$41:$P$60,'[9]Unit 3'!$I$64:$P$83,'[9]Unit 3'!$I$87:$P$106,'[9]Unit 3'!$I$110:$P$135,'[9]Unit 3'!$I$139:$P$158,'[9]Unit 3'!$I$162:$P$181,'[9]Unit 3'!$I$185:$P$210,'[9]Unit 3'!$I$214:$P$237,'[9]Unit 3'!$I$241:$P$270</definedName>
    <definedName name="DATA5" localSheetId="15">'[9]Unit 3'!$I$18:$P$37,'[9]Unit 3'!$I$41:$P$60,'[9]Unit 3'!$I$64:$P$83,'[9]Unit 3'!$I$87:$P$106,'[9]Unit 3'!$I$110:$P$135,'[9]Unit 3'!$I$139:$P$158,'[9]Unit 3'!$I$162:$P$181,'[9]Unit 3'!$I$185:$P$210,'[9]Unit 3'!$I$214:$P$237,'[9]Unit 3'!$I$241:$P$270</definedName>
    <definedName name="DATA5" localSheetId="2">'[9]Unit 3'!$I$18:$P$37,'[9]Unit 3'!$I$41:$P$60,'[9]Unit 3'!$I$64:$P$83,'[9]Unit 3'!$I$87:$P$106,'[9]Unit 3'!$I$110:$P$135,'[9]Unit 3'!$I$139:$P$158,'[9]Unit 3'!$I$162:$P$181,'[9]Unit 3'!$I$185:$P$210,'[9]Unit 3'!$I$214:$P$237,'[9]Unit 3'!$I$241:$P$270</definedName>
    <definedName name="DATA5">'[10]Unit 3'!$I$18:$P$37,'[10]Unit 3'!$I$41:$P$60,'[10]Unit 3'!$I$64:$P$83,'[10]Unit 3'!$I$87:$P$106,'[10]Unit 3'!$I$110:$P$135,'[10]Unit 3'!$I$139:$P$158,'[10]Unit 3'!$I$162:$P$181,'[10]Unit 3'!$I$185:$P$210,'[10]Unit 3'!$I$214:$P$237,'[10]Unit 3'!$I$241:$P$270</definedName>
    <definedName name="DATA6" localSheetId="3">'[9]Unit 3'!$I$274:$P$293,'[9]Unit 3'!$I$298:$P$477,'[9]Unit 3'!$I$481:$P$500,'[9]Unit 3'!$I$504:$P$871,'[9]Unit 3'!$I$875:$P$888</definedName>
    <definedName name="DATA6" localSheetId="5">'[9]Unit 3'!$I$274:$P$293,'[9]Unit 3'!$I$298:$P$477,'[9]Unit 3'!$I$481:$P$500,'[9]Unit 3'!$I$504:$P$871,'[9]Unit 3'!$I$875:$P$888</definedName>
    <definedName name="DATA6" localSheetId="7">'[9]Unit 3'!$I$274:$P$293,'[9]Unit 3'!$I$298:$P$477,'[9]Unit 3'!$I$481:$P$500,'[9]Unit 3'!$I$504:$P$871,'[9]Unit 3'!$I$875:$P$888</definedName>
    <definedName name="DATA6" localSheetId="9">'[9]Unit 3'!$I$274:$P$293,'[9]Unit 3'!$I$298:$P$477,'[9]Unit 3'!$I$481:$P$500,'[9]Unit 3'!$I$504:$P$871,'[9]Unit 3'!$I$875:$P$888</definedName>
    <definedName name="DATA6" localSheetId="11">'[9]Unit 3'!$I$274:$P$293,'[9]Unit 3'!$I$298:$P$477,'[9]Unit 3'!$I$481:$P$500,'[9]Unit 3'!$I$504:$P$871,'[9]Unit 3'!$I$875:$P$888</definedName>
    <definedName name="DATA6" localSheetId="13">'[9]Unit 3'!$I$274:$P$293,'[9]Unit 3'!$I$298:$P$477,'[9]Unit 3'!$I$481:$P$500,'[9]Unit 3'!$I$504:$P$871,'[9]Unit 3'!$I$875:$P$888</definedName>
    <definedName name="DATA6" localSheetId="15">'[9]Unit 3'!$I$274:$P$293,'[9]Unit 3'!$I$298:$P$477,'[9]Unit 3'!$I$481:$P$500,'[9]Unit 3'!$I$504:$P$871,'[9]Unit 3'!$I$875:$P$888</definedName>
    <definedName name="DATA6" localSheetId="2">'[9]Unit 3'!$I$274:$P$293,'[9]Unit 3'!$I$298:$P$477,'[9]Unit 3'!$I$481:$P$500,'[9]Unit 3'!$I$504:$P$871,'[9]Unit 3'!$I$875:$P$888</definedName>
    <definedName name="DATA6">'[10]Unit 3'!$I$274:$P$293,'[10]Unit 3'!$I$298:$P$477,'[10]Unit 3'!$I$481:$P$500,'[10]Unit 3'!$I$504:$P$871,'[10]Unit 3'!$I$875:$P$888</definedName>
    <definedName name="DATA7" localSheetId="3">'[9]Unit 4'!$I$18:$P$37,'[9]Unit 4'!$I$41:$P$60,'[9]Unit 4'!$I$64:$P$83,'[9]Unit 4'!$I$87:$P$106,'[9]Unit 4'!$I$110:$P$135,'[9]Unit 4'!$I$139:$P$158,'[9]Unit 4'!$I$162:$P$181,'[9]Unit 4'!$I$185:$P$210,'[9]Unit 4'!$I$214:$P$237,'[9]Unit 4'!$I$241:$P$270</definedName>
    <definedName name="DATA7" localSheetId="5">'[9]Unit 4'!$I$18:$P$37,'[9]Unit 4'!$I$41:$P$60,'[9]Unit 4'!$I$64:$P$83,'[9]Unit 4'!$I$87:$P$106,'[9]Unit 4'!$I$110:$P$135,'[9]Unit 4'!$I$139:$P$158,'[9]Unit 4'!$I$162:$P$181,'[9]Unit 4'!$I$185:$P$210,'[9]Unit 4'!$I$214:$P$237,'[9]Unit 4'!$I$241:$P$270</definedName>
    <definedName name="DATA7" localSheetId="7">'[9]Unit 4'!$I$18:$P$37,'[9]Unit 4'!$I$41:$P$60,'[9]Unit 4'!$I$64:$P$83,'[9]Unit 4'!$I$87:$P$106,'[9]Unit 4'!$I$110:$P$135,'[9]Unit 4'!$I$139:$P$158,'[9]Unit 4'!$I$162:$P$181,'[9]Unit 4'!$I$185:$P$210,'[9]Unit 4'!$I$214:$P$237,'[9]Unit 4'!$I$241:$P$270</definedName>
    <definedName name="DATA7" localSheetId="9">'[9]Unit 4'!$I$18:$P$37,'[9]Unit 4'!$I$41:$P$60,'[9]Unit 4'!$I$64:$P$83,'[9]Unit 4'!$I$87:$P$106,'[9]Unit 4'!$I$110:$P$135,'[9]Unit 4'!$I$139:$P$158,'[9]Unit 4'!$I$162:$P$181,'[9]Unit 4'!$I$185:$P$210,'[9]Unit 4'!$I$214:$P$237,'[9]Unit 4'!$I$241:$P$270</definedName>
    <definedName name="DATA7" localSheetId="11">'[9]Unit 4'!$I$18:$P$37,'[9]Unit 4'!$I$41:$P$60,'[9]Unit 4'!$I$64:$P$83,'[9]Unit 4'!$I$87:$P$106,'[9]Unit 4'!$I$110:$P$135,'[9]Unit 4'!$I$139:$P$158,'[9]Unit 4'!$I$162:$P$181,'[9]Unit 4'!$I$185:$P$210,'[9]Unit 4'!$I$214:$P$237,'[9]Unit 4'!$I$241:$P$270</definedName>
    <definedName name="DATA7" localSheetId="13">'[9]Unit 4'!$I$18:$P$37,'[9]Unit 4'!$I$41:$P$60,'[9]Unit 4'!$I$64:$P$83,'[9]Unit 4'!$I$87:$P$106,'[9]Unit 4'!$I$110:$P$135,'[9]Unit 4'!$I$139:$P$158,'[9]Unit 4'!$I$162:$P$181,'[9]Unit 4'!$I$185:$P$210,'[9]Unit 4'!$I$214:$P$237,'[9]Unit 4'!$I$241:$P$270</definedName>
    <definedName name="DATA7" localSheetId="15">'[9]Unit 4'!$I$18:$P$37,'[9]Unit 4'!$I$41:$P$60,'[9]Unit 4'!$I$64:$P$83,'[9]Unit 4'!$I$87:$P$106,'[9]Unit 4'!$I$110:$P$135,'[9]Unit 4'!$I$139:$P$158,'[9]Unit 4'!$I$162:$P$181,'[9]Unit 4'!$I$185:$P$210,'[9]Unit 4'!$I$214:$P$237,'[9]Unit 4'!$I$241:$P$270</definedName>
    <definedName name="DATA7" localSheetId="2">'[9]Unit 4'!$I$18:$P$37,'[9]Unit 4'!$I$41:$P$60,'[9]Unit 4'!$I$64:$P$83,'[9]Unit 4'!$I$87:$P$106,'[9]Unit 4'!$I$110:$P$135,'[9]Unit 4'!$I$139:$P$158,'[9]Unit 4'!$I$162:$P$181,'[9]Unit 4'!$I$185:$P$210,'[9]Unit 4'!$I$214:$P$237,'[9]Unit 4'!$I$241:$P$270</definedName>
    <definedName name="DATA7">'[10]Unit 4'!$I$18:$P$37,'[10]Unit 4'!$I$41:$P$60,'[10]Unit 4'!$I$64:$P$83,'[10]Unit 4'!$I$87:$P$106,'[10]Unit 4'!$I$110:$P$135,'[10]Unit 4'!$I$139:$P$158,'[10]Unit 4'!$I$162:$P$181,'[10]Unit 4'!$I$185:$P$210,'[10]Unit 4'!$I$214:$P$237,'[10]Unit 4'!$I$241:$P$270</definedName>
    <definedName name="DATA8" localSheetId="3">'[9]Unit 4'!$I$274:$P$293,'[9]Unit 4'!$I$298:$P$477,'[9]Unit 4'!$I$481:$P$500,'[9]Unit 4'!$I$504:$P$871,'[9]Unit 4'!$I$875:$P$888</definedName>
    <definedName name="DATA8" localSheetId="5">'[9]Unit 4'!$I$274:$P$293,'[9]Unit 4'!$I$298:$P$477,'[9]Unit 4'!$I$481:$P$500,'[9]Unit 4'!$I$504:$P$871,'[9]Unit 4'!$I$875:$P$888</definedName>
    <definedName name="DATA8" localSheetId="7">'[9]Unit 4'!$I$274:$P$293,'[9]Unit 4'!$I$298:$P$477,'[9]Unit 4'!$I$481:$P$500,'[9]Unit 4'!$I$504:$P$871,'[9]Unit 4'!$I$875:$P$888</definedName>
    <definedName name="DATA8" localSheetId="9">'[9]Unit 4'!$I$274:$P$293,'[9]Unit 4'!$I$298:$P$477,'[9]Unit 4'!$I$481:$P$500,'[9]Unit 4'!$I$504:$P$871,'[9]Unit 4'!$I$875:$P$888</definedName>
    <definedName name="DATA8" localSheetId="11">'[9]Unit 4'!$I$274:$P$293,'[9]Unit 4'!$I$298:$P$477,'[9]Unit 4'!$I$481:$P$500,'[9]Unit 4'!$I$504:$P$871,'[9]Unit 4'!$I$875:$P$888</definedName>
    <definedName name="DATA8" localSheetId="13">'[9]Unit 4'!$I$274:$P$293,'[9]Unit 4'!$I$298:$P$477,'[9]Unit 4'!$I$481:$P$500,'[9]Unit 4'!$I$504:$P$871,'[9]Unit 4'!$I$875:$P$888</definedName>
    <definedName name="DATA8" localSheetId="15">'[9]Unit 4'!$I$274:$P$293,'[9]Unit 4'!$I$298:$P$477,'[9]Unit 4'!$I$481:$P$500,'[9]Unit 4'!$I$504:$P$871,'[9]Unit 4'!$I$875:$P$888</definedName>
    <definedName name="DATA8" localSheetId="2">'[9]Unit 4'!$I$274:$P$293,'[9]Unit 4'!$I$298:$P$477,'[9]Unit 4'!$I$481:$P$500,'[9]Unit 4'!$I$504:$P$871,'[9]Unit 4'!$I$875:$P$888</definedName>
    <definedName name="DATA8">'[10]Unit 4'!$I$274:$P$293,'[10]Unit 4'!$I$298:$P$477,'[10]Unit 4'!$I$481:$P$500,'[10]Unit 4'!$I$504:$P$871,'[10]Unit 4'!$I$875:$P$888</definedName>
    <definedName name="DATA9" localSheetId="3">'[9]Unit 5'!$I$18:$P$37,'[9]Unit 5'!$I$41:$P$60,'[9]Unit 5'!$I$64:$P$83,'[9]Unit 5'!$I$87:$P$106,'[9]Unit 5'!$I$110:$P$135,'[9]Unit 5'!$I$139:$P$158,'[9]Unit 5'!$I$162:$P$181,'[9]Unit 5'!$I$185:$P$210,'[9]Unit 5'!$I$214:$P$237,'[9]Unit 5'!$I$241:$P$270</definedName>
    <definedName name="DATA9" localSheetId="5">'[9]Unit 5'!$I$18:$P$37,'[9]Unit 5'!$I$41:$P$60,'[9]Unit 5'!$I$64:$P$83,'[9]Unit 5'!$I$87:$P$106,'[9]Unit 5'!$I$110:$P$135,'[9]Unit 5'!$I$139:$P$158,'[9]Unit 5'!$I$162:$P$181,'[9]Unit 5'!$I$185:$P$210,'[9]Unit 5'!$I$214:$P$237,'[9]Unit 5'!$I$241:$P$270</definedName>
    <definedName name="DATA9" localSheetId="7">'[9]Unit 5'!$I$18:$P$37,'[9]Unit 5'!$I$41:$P$60,'[9]Unit 5'!$I$64:$P$83,'[9]Unit 5'!$I$87:$P$106,'[9]Unit 5'!$I$110:$P$135,'[9]Unit 5'!$I$139:$P$158,'[9]Unit 5'!$I$162:$P$181,'[9]Unit 5'!$I$185:$P$210,'[9]Unit 5'!$I$214:$P$237,'[9]Unit 5'!$I$241:$P$270</definedName>
    <definedName name="DATA9" localSheetId="9">'[9]Unit 5'!$I$18:$P$37,'[9]Unit 5'!$I$41:$P$60,'[9]Unit 5'!$I$64:$P$83,'[9]Unit 5'!$I$87:$P$106,'[9]Unit 5'!$I$110:$P$135,'[9]Unit 5'!$I$139:$P$158,'[9]Unit 5'!$I$162:$P$181,'[9]Unit 5'!$I$185:$P$210,'[9]Unit 5'!$I$214:$P$237,'[9]Unit 5'!$I$241:$P$270</definedName>
    <definedName name="DATA9" localSheetId="11">'[9]Unit 5'!$I$18:$P$37,'[9]Unit 5'!$I$41:$P$60,'[9]Unit 5'!$I$64:$P$83,'[9]Unit 5'!$I$87:$P$106,'[9]Unit 5'!$I$110:$P$135,'[9]Unit 5'!$I$139:$P$158,'[9]Unit 5'!$I$162:$P$181,'[9]Unit 5'!$I$185:$P$210,'[9]Unit 5'!$I$214:$P$237,'[9]Unit 5'!$I$241:$P$270</definedName>
    <definedName name="DATA9" localSheetId="13">'[9]Unit 5'!$I$18:$P$37,'[9]Unit 5'!$I$41:$P$60,'[9]Unit 5'!$I$64:$P$83,'[9]Unit 5'!$I$87:$P$106,'[9]Unit 5'!$I$110:$P$135,'[9]Unit 5'!$I$139:$P$158,'[9]Unit 5'!$I$162:$P$181,'[9]Unit 5'!$I$185:$P$210,'[9]Unit 5'!$I$214:$P$237,'[9]Unit 5'!$I$241:$P$270</definedName>
    <definedName name="DATA9" localSheetId="15">'[9]Unit 5'!$I$18:$P$37,'[9]Unit 5'!$I$41:$P$60,'[9]Unit 5'!$I$64:$P$83,'[9]Unit 5'!$I$87:$P$106,'[9]Unit 5'!$I$110:$P$135,'[9]Unit 5'!$I$139:$P$158,'[9]Unit 5'!$I$162:$P$181,'[9]Unit 5'!$I$185:$P$210,'[9]Unit 5'!$I$214:$P$237,'[9]Unit 5'!$I$241:$P$270</definedName>
    <definedName name="DATA9" localSheetId="2">'[9]Unit 5'!$I$18:$P$37,'[9]Unit 5'!$I$41:$P$60,'[9]Unit 5'!$I$64:$P$83,'[9]Unit 5'!$I$87:$P$106,'[9]Unit 5'!$I$110:$P$135,'[9]Unit 5'!$I$139:$P$158,'[9]Unit 5'!$I$162:$P$181,'[9]Unit 5'!$I$185:$P$210,'[9]Unit 5'!$I$214:$P$237,'[9]Unit 5'!$I$241:$P$270</definedName>
    <definedName name="DATA9">'[10]Unit 5'!$I$18:$P$37,'[10]Unit 5'!$I$41:$P$60,'[10]Unit 5'!$I$64:$P$83,'[10]Unit 5'!$I$87:$P$106,'[10]Unit 5'!$I$110:$P$135,'[10]Unit 5'!$I$139:$P$158,'[10]Unit 5'!$I$162:$P$181,'[10]Unit 5'!$I$185:$P$210,'[10]Unit 5'!$I$214:$P$237,'[10]Unit 5'!$I$241:$P$270</definedName>
    <definedName name="DEL_FR_PRELIMS_DETAIL">'[11]FINREP 7'!$G$8,'[11]FINREP 7'!$B$7:$I$71,'[11]FINREP 7'!$M$7:$M$71</definedName>
    <definedName name="DEL_FR_SUMMERY">'[11]FINREP 7'!$D$20,'[11]FINREP 7'!$B$8:$H$8,'[11]FINREP 7'!$L$8,'[11]FINREP 7'!$B$21:$H$45,'[11]FINREP 7'!$G$18:$H$21,'[11]FINREP 7'!$L$18:$L$45,'[11]FINREP 7'!$C$55:$H$70,'[11]FINREP 7'!$L$54:$L$70</definedName>
    <definedName name="Dls">[3]Ein!$C$1143:$C$1162</definedName>
    <definedName name="Down_Payment">#REF!</definedName>
    <definedName name="DUC" localSheetId="3">#REF!</definedName>
    <definedName name="DUC" localSheetId="5">#REF!</definedName>
    <definedName name="DUC" localSheetId="7">#REF!</definedName>
    <definedName name="DUC" localSheetId="9">#REF!</definedName>
    <definedName name="DUC" localSheetId="11">#REF!</definedName>
    <definedName name="DUC" localSheetId="13">#REF!</definedName>
    <definedName name="DUC" localSheetId="15">#REF!</definedName>
    <definedName name="DUC" localSheetId="2">#REF!</definedName>
    <definedName name="DUC">#REF!</definedName>
    <definedName name="DV">#REF!</definedName>
    <definedName name="EEE">[3]E!#REF!</definedName>
    <definedName name="ELC">[12]Qm!#REF!</definedName>
    <definedName name="ELE">[12]Qm!#REF!</definedName>
    <definedName name="ELM">[12]Qm!#REF!</definedName>
    <definedName name="ELS">[12]Qm!#REF!</definedName>
    <definedName name="END_of_PRICE_FIX_SUMMARY" localSheetId="3">#REF!</definedName>
    <definedName name="END_of_PRICE_FIX_SUMMARY" localSheetId="5">#REF!</definedName>
    <definedName name="END_of_PRICE_FIX_SUMMARY" localSheetId="7">#REF!</definedName>
    <definedName name="END_of_PRICE_FIX_SUMMARY" localSheetId="9">#REF!</definedName>
    <definedName name="END_of_PRICE_FIX_SUMMARY" localSheetId="11">#REF!</definedName>
    <definedName name="END_of_PRICE_FIX_SUMMARY" localSheetId="13">#REF!</definedName>
    <definedName name="END_of_PRICE_FIX_SUMMARY" localSheetId="15">#REF!</definedName>
    <definedName name="END_of_PRICE_FIX_SUMMARY" localSheetId="2">#REF!</definedName>
    <definedName name="END_of_PRICE_FIX_SUMMARY">#REF!</definedName>
    <definedName name="Ennd" localSheetId="3">#REF!</definedName>
    <definedName name="Ennd" localSheetId="5">#REF!</definedName>
    <definedName name="Ennd" localSheetId="7">#REF!</definedName>
    <definedName name="Ennd" localSheetId="9">#REF!</definedName>
    <definedName name="Ennd" localSheetId="11">#REF!</definedName>
    <definedName name="Ennd" localSheetId="13">#REF!</definedName>
    <definedName name="Ennd" localSheetId="15">#REF!</definedName>
    <definedName name="Ennd" localSheetId="2">#REF!</definedName>
    <definedName name="Ennd">#REF!</definedName>
    <definedName name="ER" localSheetId="3">#REF!</definedName>
    <definedName name="ER" localSheetId="5">#REF!</definedName>
    <definedName name="ER" localSheetId="7">#REF!</definedName>
    <definedName name="ER" localSheetId="9">#REF!</definedName>
    <definedName name="ER" localSheetId="11">#REF!</definedName>
    <definedName name="ER" localSheetId="13">#REF!</definedName>
    <definedName name="ER" localSheetId="15">#REF!</definedName>
    <definedName name="ER" localSheetId="2">#REF!</definedName>
    <definedName name="ER">#REF!</definedName>
    <definedName name="EUR" localSheetId="3">'[13]Cover SHT'!$B$2</definedName>
    <definedName name="EUR" localSheetId="5">'[13]Cover SHT'!$B$2</definedName>
    <definedName name="EUR" localSheetId="7">'[13]Cover SHT'!$B$2</definedName>
    <definedName name="EUR" localSheetId="9">'[13]Cover SHT'!$B$2</definedName>
    <definedName name="EUR" localSheetId="11">'[13]Cover SHT'!$B$2</definedName>
    <definedName name="EUR" localSheetId="13">'[13]Cover SHT'!$B$2</definedName>
    <definedName name="EUR" localSheetId="15">'[13]Cover SHT'!$B$2</definedName>
    <definedName name="EUR" localSheetId="2">'[13]Cover SHT'!$B$2</definedName>
    <definedName name="EUR">'[14]Cover SHT'!$B$2</definedName>
    <definedName name="Export_Tender" localSheetId="3">#REF!</definedName>
    <definedName name="Export_Tender" localSheetId="5">#REF!</definedName>
    <definedName name="Export_Tender" localSheetId="7">#REF!</definedName>
    <definedName name="Export_Tender" localSheetId="9">#REF!</definedName>
    <definedName name="Export_Tender" localSheetId="11">#REF!</definedName>
    <definedName name="Export_Tender" localSheetId="13">#REF!</definedName>
    <definedName name="Export_Tender" localSheetId="15">#REF!</definedName>
    <definedName name="Export_Tender" localSheetId="2">#REF!</definedName>
    <definedName name="Export_Tender">#REF!</definedName>
    <definedName name="EXXX">'[3]10'!$F$129:$F$168</definedName>
    <definedName name="fakt" localSheetId="3">[15]Activities!#REF!</definedName>
    <definedName name="fakt" localSheetId="5">[15]Activities!#REF!</definedName>
    <definedName name="fakt" localSheetId="7">[15]Activities!#REF!</definedName>
    <definedName name="fakt" localSheetId="9">[15]Activities!#REF!</definedName>
    <definedName name="fakt" localSheetId="11">[15]Activities!#REF!</definedName>
    <definedName name="fakt" localSheetId="13">[15]Activities!#REF!</definedName>
    <definedName name="fakt" localSheetId="15">[15]Activities!#REF!</definedName>
    <definedName name="fakt" localSheetId="2">[15]Activities!#REF!</definedName>
    <definedName name="fakt">[16]Activities!#REF!</definedName>
    <definedName name="Fees" localSheetId="3">SUM(#REF!)</definedName>
    <definedName name="Fees" localSheetId="5">SUM(#REF!)</definedName>
    <definedName name="Fees" localSheetId="7">SUM(#REF!)</definedName>
    <definedName name="Fees" localSheetId="9">SUM(#REF!)</definedName>
    <definedName name="Fees" localSheetId="11">SUM(#REF!)</definedName>
    <definedName name="Fees" localSheetId="13">SUM(#REF!)</definedName>
    <definedName name="Fees" localSheetId="15">SUM(#REF!)</definedName>
    <definedName name="Fees" localSheetId="2">SUM(#REF!)</definedName>
    <definedName name="Fees">SUM(#REF!)</definedName>
    <definedName name="ff" localSheetId="3">#REF!</definedName>
    <definedName name="ff" localSheetId="5">#REF!</definedName>
    <definedName name="ff" localSheetId="7">#REF!</definedName>
    <definedName name="ff" localSheetId="9">#REF!</definedName>
    <definedName name="ff" localSheetId="11">#REF!</definedName>
    <definedName name="ff" localSheetId="13">#REF!</definedName>
    <definedName name="ff" localSheetId="15">#REF!</definedName>
    <definedName name="ff" localSheetId="2">#REF!</definedName>
    <definedName name="ff">#REF!</definedName>
    <definedName name="g">[4]DCF!#REF!</definedName>
    <definedName name="GBP" localSheetId="3">'[13]Cover SHT'!$B$1</definedName>
    <definedName name="GBP" localSheetId="5">'[13]Cover SHT'!$B$1</definedName>
    <definedName name="GBP" localSheetId="7">'[13]Cover SHT'!$B$1</definedName>
    <definedName name="GBP" localSheetId="9">'[13]Cover SHT'!$B$1</definedName>
    <definedName name="GBP" localSheetId="11">'[13]Cover SHT'!$B$1</definedName>
    <definedName name="GBP" localSheetId="13">'[13]Cover SHT'!$B$1</definedName>
    <definedName name="GBP" localSheetId="15">'[13]Cover SHT'!$B$1</definedName>
    <definedName name="GBP" localSheetId="2">'[13]Cover SHT'!$B$1</definedName>
    <definedName name="GBP">'[14]Cover SHT'!$B$1</definedName>
    <definedName name="GENERAL" localSheetId="3">#REF!</definedName>
    <definedName name="GENERAL" localSheetId="5">#REF!</definedName>
    <definedName name="GENERAL" localSheetId="7">#REF!</definedName>
    <definedName name="GENERAL" localSheetId="9">#REF!</definedName>
    <definedName name="GENERAL" localSheetId="11">#REF!</definedName>
    <definedName name="GENERAL" localSheetId="13">#REF!</definedName>
    <definedName name="GENERAL" localSheetId="15">#REF!</definedName>
    <definedName name="GENERAL" localSheetId="2">#REF!</definedName>
    <definedName name="GENERAL">#REF!</definedName>
    <definedName name="GENERAL_SETTINGS_AND_CONVEYOR__INFORMATION" localSheetId="3">#REF!</definedName>
    <definedName name="GENERAL_SETTINGS_AND_CONVEYOR__INFORMATION" localSheetId="5">#REF!</definedName>
    <definedName name="GENERAL_SETTINGS_AND_CONVEYOR__INFORMATION" localSheetId="7">#REF!</definedName>
    <definedName name="GENERAL_SETTINGS_AND_CONVEYOR__INFORMATION" localSheetId="9">#REF!</definedName>
    <definedName name="GENERAL_SETTINGS_AND_CONVEYOR__INFORMATION" localSheetId="11">#REF!</definedName>
    <definedName name="GENERAL_SETTINGS_AND_CONVEYOR__INFORMATION" localSheetId="13">#REF!</definedName>
    <definedName name="GENERAL_SETTINGS_AND_CONVEYOR__INFORMATION" localSheetId="15">#REF!</definedName>
    <definedName name="GENERAL_SETTINGS_AND_CONVEYOR__INFORMATION" localSheetId="2">#REF!</definedName>
    <definedName name="GENERAL_SETTINGS_AND_CONVEYOR__INFORMATION">#REF!</definedName>
    <definedName name="GenSetConInfo" localSheetId="3">#REF!</definedName>
    <definedName name="GenSetConInfo" localSheetId="5">#REF!</definedName>
    <definedName name="GenSetConInfo" localSheetId="7">#REF!</definedName>
    <definedName name="GenSetConInfo" localSheetId="9">#REF!</definedName>
    <definedName name="GenSetConInfo" localSheetId="11">#REF!</definedName>
    <definedName name="GenSetConInfo" localSheetId="13">#REF!</definedName>
    <definedName name="GenSetConInfo" localSheetId="15">#REF!</definedName>
    <definedName name="GenSetConInfo" localSheetId="2">#REF!</definedName>
    <definedName name="GenSetConInfo">#REF!</definedName>
    <definedName name="GGGG" localSheetId="3">#REF!</definedName>
    <definedName name="GGGG" localSheetId="5">#REF!</definedName>
    <definedName name="GGGG" localSheetId="7">#REF!</definedName>
    <definedName name="GGGG" localSheetId="9">#REF!</definedName>
    <definedName name="GGGG" localSheetId="11">#REF!</definedName>
    <definedName name="GGGG" localSheetId="13">#REF!</definedName>
    <definedName name="GGGG" localSheetId="15">#REF!</definedName>
    <definedName name="GGGG" localSheetId="2">#REF!</definedName>
    <definedName name="GGGG">#REF!</definedName>
    <definedName name="HBL">[7]Re!$D$250:$D$291</definedName>
    <definedName name="HSC">[7]Re!$D$94:$D$145</definedName>
    <definedName name="Impact_Codes" localSheetId="3">#REF!</definedName>
    <definedName name="Impact_Codes" localSheetId="5">#REF!</definedName>
    <definedName name="Impact_Codes" localSheetId="7">#REF!</definedName>
    <definedName name="Impact_Codes" localSheetId="9">#REF!</definedName>
    <definedName name="Impact_Codes" localSheetId="11">#REF!</definedName>
    <definedName name="Impact_Codes" localSheetId="13">#REF!</definedName>
    <definedName name="Impact_Codes" localSheetId="15">#REF!</definedName>
    <definedName name="Impact_Codes" localSheetId="2">#REF!</definedName>
    <definedName name="Impact_Codes">#REF!</definedName>
    <definedName name="ITEM_NOI2____DETAILS_OF_SAVINGS">'[17]FR-PROVSNL-SUM-DETAIL'!#REF!</definedName>
    <definedName name="LSC">[7]Re!$D$237:$D$248</definedName>
    <definedName name="Main" localSheetId="3">#REF!</definedName>
    <definedName name="Main" localSheetId="5">#REF!</definedName>
    <definedName name="Main" localSheetId="7">#REF!</definedName>
    <definedName name="Main" localSheetId="9">#REF!</definedName>
    <definedName name="Main" localSheetId="11">#REF!</definedName>
    <definedName name="Main" localSheetId="13">#REF!</definedName>
    <definedName name="Main" localSheetId="15">#REF!</definedName>
    <definedName name="Main" localSheetId="2">#REF!</definedName>
    <definedName name="Main">#REF!</definedName>
    <definedName name="MATERIALS_ON_SITE">'[17]FR-SUMMERY'!#REF!</definedName>
    <definedName name="MMM" localSheetId="3">#REF!</definedName>
    <definedName name="MMM" localSheetId="5">#REF!</definedName>
    <definedName name="MMM" localSheetId="7">#REF!</definedName>
    <definedName name="MMM" localSheetId="9">#REF!</definedName>
    <definedName name="MMM" localSheetId="11">#REF!</definedName>
    <definedName name="MMM" localSheetId="13">#REF!</definedName>
    <definedName name="MMM" localSheetId="15">#REF!</definedName>
    <definedName name="MMM" localSheetId="2">#REF!</definedName>
    <definedName name="MMM">#REF!</definedName>
    <definedName name="Module1.CF_Data" localSheetId="3">#N/A</definedName>
    <definedName name="Module1.CF_Data" localSheetId="5">#N/A</definedName>
    <definedName name="Module1.CF_Data" localSheetId="7">#N/A</definedName>
    <definedName name="Module1.CF_Data" localSheetId="9">#N/A</definedName>
    <definedName name="Module1.CF_Data" localSheetId="11">#N/A</definedName>
    <definedName name="Module1.CF_Data" localSheetId="13">#N/A</definedName>
    <definedName name="Module1.CF_Data" localSheetId="15">#N/A</definedName>
    <definedName name="Module1.CF_Data" localSheetId="0">#N/A</definedName>
    <definedName name="Module1.CF_Data" localSheetId="1">#N/A</definedName>
    <definedName name="Module1.CF_Data" localSheetId="2">#N/A</definedName>
    <definedName name="Module1.CF_Data">[8]!Module1.CF_Data</definedName>
    <definedName name="Module1.Collect_Data" localSheetId="3">#N/A</definedName>
    <definedName name="Module1.Collect_Data" localSheetId="5">#N/A</definedName>
    <definedName name="Module1.Collect_Data" localSheetId="7">#N/A</definedName>
    <definedName name="Module1.Collect_Data" localSheetId="9">#N/A</definedName>
    <definedName name="Module1.Collect_Data" localSheetId="11">#N/A</definedName>
    <definedName name="Module1.Collect_Data" localSheetId="13">#N/A</definedName>
    <definedName name="Module1.Collect_Data" localSheetId="15">#N/A</definedName>
    <definedName name="Module1.Collect_Data" localSheetId="0">#N/A</definedName>
    <definedName name="Module1.Collect_Data" localSheetId="1">#N/A</definedName>
    <definedName name="Module1.Collect_Data" localSheetId="2">#N/A</definedName>
    <definedName name="Module1.Collect_Data">[8]!Module1.Collect_Data</definedName>
    <definedName name="mos" localSheetId="3">#REF!</definedName>
    <definedName name="mos" localSheetId="5">#REF!</definedName>
    <definedName name="mos" localSheetId="7">#REF!</definedName>
    <definedName name="mos" localSheetId="9">#REF!</definedName>
    <definedName name="mos" localSheetId="11">#REF!</definedName>
    <definedName name="mos" localSheetId="13">#REF!</definedName>
    <definedName name="mos" localSheetId="15">#REF!</definedName>
    <definedName name="mos" localSheetId="2">#REF!</definedName>
    <definedName name="mos">#REF!</definedName>
    <definedName name="MotorLocalCost" localSheetId="3">#REF!</definedName>
    <definedName name="MotorLocalCost" localSheetId="5">#REF!</definedName>
    <definedName name="MotorLocalCost" localSheetId="7">#REF!</definedName>
    <definedName name="MotorLocalCost" localSheetId="9">#REF!</definedName>
    <definedName name="MotorLocalCost" localSheetId="11">#REF!</definedName>
    <definedName name="MotorLocalCost" localSheetId="13">#REF!</definedName>
    <definedName name="MotorLocalCost" localSheetId="15">#REF!</definedName>
    <definedName name="MotorLocalCost" localSheetId="2">#REF!</definedName>
    <definedName name="MotorLocalCost">#REF!</definedName>
    <definedName name="MXXX">'[3]10'!$F$13:$F$64</definedName>
    <definedName name="Net_YTD_Balance">OFFSET([18]CashFlow_Data!$L$9,0,0,COUNTIF([18]CashFlow_Data!$B$9:$B$68,"&gt;3000"),1)</definedName>
    <definedName name="Net_YTD_Balance_Including_Interest">OFFSET([18]CashFlow_Data!$O$9,0,0,COUNTIF([18]CashFlow_Data!$B$9:$B$68,"&gt;3000"),1)</definedName>
    <definedName name="Net_YTD_Interest">OFFSET([18]CashFlow_Data!$N$9,0,0,COUNTIF([18]CashFlow_Data!$B$9:$B$68,"&gt;3000"),1)</definedName>
    <definedName name="Operating_Instructions" localSheetId="3">#REF!</definedName>
    <definedName name="Operating_Instructions" localSheetId="5">#REF!</definedName>
    <definedName name="Operating_Instructions" localSheetId="7">#REF!</definedName>
    <definedName name="Operating_Instructions" localSheetId="9">#REF!</definedName>
    <definedName name="Operating_Instructions" localSheetId="11">#REF!</definedName>
    <definedName name="Operating_Instructions" localSheetId="13">#REF!</definedName>
    <definedName name="Operating_Instructions" localSheetId="15">#REF!</definedName>
    <definedName name="Operating_Instructions" localSheetId="2">#REF!</definedName>
    <definedName name="Operating_Instructions">#REF!</definedName>
    <definedName name="OpInst" localSheetId="3">#REF!</definedName>
    <definedName name="OpInst" localSheetId="5">#REF!</definedName>
    <definedName name="OpInst" localSheetId="7">#REF!</definedName>
    <definedName name="OpInst" localSheetId="9">#REF!</definedName>
    <definedName name="OpInst" localSheetId="11">#REF!</definedName>
    <definedName name="OpInst" localSheetId="13">#REF!</definedName>
    <definedName name="OpInst" localSheetId="15">#REF!</definedName>
    <definedName name="OpInst" localSheetId="2">#REF!</definedName>
    <definedName name="OpInst">#REF!</definedName>
    <definedName name="oppps" localSheetId="3">#REF!</definedName>
    <definedName name="oppps" localSheetId="5">#REF!</definedName>
    <definedName name="oppps" localSheetId="7">#REF!</definedName>
    <definedName name="oppps" localSheetId="9">#REF!</definedName>
    <definedName name="oppps" localSheetId="11">#REF!</definedName>
    <definedName name="oppps" localSheetId="13">#REF!</definedName>
    <definedName name="oppps" localSheetId="15">#REF!</definedName>
    <definedName name="oppps" localSheetId="2">#REF!</definedName>
    <definedName name="oppps">#REF!</definedName>
    <definedName name="p">[4]DCF!#REF!</definedName>
    <definedName name="PAGE1">#N/A</definedName>
    <definedName name="PR" localSheetId="3">#REF!</definedName>
    <definedName name="PR" localSheetId="5">#REF!</definedName>
    <definedName name="PR" localSheetId="7">#REF!</definedName>
    <definedName name="PR" localSheetId="9">#REF!</definedName>
    <definedName name="PR" localSheetId="11">#REF!</definedName>
    <definedName name="PR" localSheetId="13">#REF!</definedName>
    <definedName name="PR" localSheetId="15">#REF!</definedName>
    <definedName name="PR" localSheetId="2">#REF!</definedName>
    <definedName name="PR">#REF!</definedName>
    <definedName name="_xlnm.Print_Area" localSheetId="3">'1.1 P&amp;Gs_Camden'!$A$1:$G$68</definedName>
    <definedName name="_xlnm.Print_Area" localSheetId="4">'1.2 Camden'!$A$1:$F$85</definedName>
    <definedName name="_xlnm.Print_Area" localSheetId="5">'2.1 P&amp;Gs_Normandie'!$A$1:$G$68</definedName>
    <definedName name="_xlnm.Print_Area" localSheetId="6">'2.2 Normandie'!$A$1:$F$81</definedName>
    <definedName name="_xlnm.Print_Area" localSheetId="7">'3.1 P&amp;Gs_Tutuka'!$A$1:$G$68</definedName>
    <definedName name="_xlnm.Print_Area" localSheetId="8">'3.2 Tutuka'!$A$1:$F$81</definedName>
    <definedName name="_xlnm.Print_Area" localSheetId="9">'4.1 P&amp;Gs_Majuba'!$A$1:$G$68</definedName>
    <definedName name="_xlnm.Print_Area" localSheetId="10">'4.2 Majuba'!$A$1:$F$96</definedName>
    <definedName name="_xlnm.Print_Area" localSheetId="11">'5.1 P&amp;Gs_Sol'!$A$1:$G$68</definedName>
    <definedName name="_xlnm.Print_Area" localSheetId="12">'5.2 Sol'!$A$1:$F$99</definedName>
    <definedName name="_xlnm.Print_Area" localSheetId="13">'6.1 P&amp;Gs_Alpha'!$A$1:$G$68</definedName>
    <definedName name="_xlnm.Print_Area" localSheetId="14">'6.2 Alpha '!$A$1:$F$45</definedName>
    <definedName name="_xlnm.Print_Area" localSheetId="15">'7.1 P&amp;Gs_Zeus'!$A$1:$G$68</definedName>
    <definedName name="_xlnm.Print_Area" localSheetId="16">'7.2 Zeus'!$A$1:$F$44</definedName>
    <definedName name="_xlnm.Print_Area" localSheetId="0">'Cover Page'!$A$1:$B$36</definedName>
    <definedName name="_xlnm.Print_Area" localSheetId="1">Preamble!$A$1:$B$52</definedName>
    <definedName name="_xlnm.Print_Area" localSheetId="2">Summary!$A$1:$D$38</definedName>
    <definedName name="_xlnm.Print_Area">#REF!</definedName>
    <definedName name="Print_Area_MI">#REF!</definedName>
    <definedName name="Prof_fees" localSheetId="3">#REF!</definedName>
    <definedName name="Prof_fees" localSheetId="5">#REF!</definedName>
    <definedName name="Prof_fees" localSheetId="7">#REF!</definedName>
    <definedName name="Prof_fees" localSheetId="9">#REF!</definedName>
    <definedName name="Prof_fees" localSheetId="11">#REF!</definedName>
    <definedName name="Prof_fees" localSheetId="13">#REF!</definedName>
    <definedName name="Prof_fees" localSheetId="15">#REF!</definedName>
    <definedName name="Prof_fees" localSheetId="2">#REF!</definedName>
    <definedName name="Prof_fees">#REF!</definedName>
    <definedName name="prot4" localSheetId="3">#N/A</definedName>
    <definedName name="prot4" localSheetId="5">#N/A</definedName>
    <definedName name="prot4" localSheetId="7">#N/A</definedName>
    <definedName name="prot4" localSheetId="9">#N/A</definedName>
    <definedName name="prot4" localSheetId="11">#N/A</definedName>
    <definedName name="prot4" localSheetId="13">#N/A</definedName>
    <definedName name="prot4" localSheetId="15">#N/A</definedName>
    <definedName name="prot4" localSheetId="0">#N/A</definedName>
    <definedName name="prot4" localSheetId="1">#N/A</definedName>
    <definedName name="prot4" localSheetId="2">#N/A</definedName>
    <definedName name="prot4">[8]!prot4</definedName>
    <definedName name="prot5" localSheetId="3">#N/A</definedName>
    <definedName name="prot5" localSheetId="5">#N/A</definedName>
    <definedName name="prot5" localSheetId="7">#N/A</definedName>
    <definedName name="prot5" localSheetId="9">#N/A</definedName>
    <definedName name="prot5" localSheetId="11">#N/A</definedName>
    <definedName name="prot5" localSheetId="13">#N/A</definedName>
    <definedName name="prot5" localSheetId="15">#N/A</definedName>
    <definedName name="prot5" localSheetId="0">#N/A</definedName>
    <definedName name="prot5" localSheetId="1">#N/A</definedName>
    <definedName name="prot5" localSheetId="2">#N/A</definedName>
    <definedName name="prot5">[8]!prot5</definedName>
    <definedName name="protection">[4]DCF!#REF!</definedName>
    <definedName name="RBL">[7]Re!$D$147:$D$182</definedName>
    <definedName name="read">#REF!</definedName>
    <definedName name="RED">[7]Re!$D$184:$D$235</definedName>
    <definedName name="Ref" localSheetId="3">#REF!</definedName>
    <definedName name="Ref" localSheetId="5">#REF!</definedName>
    <definedName name="Ref" localSheetId="7">#REF!</definedName>
    <definedName name="Ref" localSheetId="9">#REF!</definedName>
    <definedName name="Ref" localSheetId="11">#REF!</definedName>
    <definedName name="Ref" localSheetId="13">#REF!</definedName>
    <definedName name="Ref" localSheetId="15">#REF!</definedName>
    <definedName name="Ref" localSheetId="2">#REF!</definedName>
    <definedName name="Ref">#REF!</definedName>
    <definedName name="Ress" localSheetId="3">#REF!</definedName>
    <definedName name="Ress" localSheetId="5">#REF!</definedName>
    <definedName name="Ress" localSheetId="7">#REF!</definedName>
    <definedName name="Ress" localSheetId="9">#REF!</definedName>
    <definedName name="Ress" localSheetId="11">#REF!</definedName>
    <definedName name="Ress" localSheetId="13">#REF!</definedName>
    <definedName name="Ress" localSheetId="15">#REF!</definedName>
    <definedName name="Ress" localSheetId="2">#REF!</definedName>
    <definedName name="Ress">#REF!</definedName>
    <definedName name="Rwvu.all." localSheetId="3" hidden="1">#REF!,#REF!</definedName>
    <definedName name="Rwvu.all." localSheetId="5" hidden="1">#REF!,#REF!</definedName>
    <definedName name="Rwvu.all." localSheetId="7" hidden="1">#REF!,#REF!</definedName>
    <definedName name="Rwvu.all." localSheetId="9" hidden="1">#REF!,#REF!</definedName>
    <definedName name="Rwvu.all." localSheetId="11" hidden="1">#REF!,#REF!</definedName>
    <definedName name="Rwvu.all." localSheetId="13" hidden="1">#REF!,#REF!</definedName>
    <definedName name="Rwvu.all." localSheetId="15" hidden="1">#REF!,#REF!</definedName>
    <definedName name="Rwvu.all." localSheetId="2" hidden="1">#REF!,#REF!</definedName>
    <definedName name="Rwvu.all." hidden="1">#REF!,#REF!</definedName>
    <definedName name="Rwvu.prices." localSheetId="3" hidden="1">#REF!,#REF!</definedName>
    <definedName name="Rwvu.prices." localSheetId="5" hidden="1">#REF!,#REF!</definedName>
    <definedName name="Rwvu.prices." localSheetId="7" hidden="1">#REF!,#REF!</definedName>
    <definedName name="Rwvu.prices." localSheetId="9" hidden="1">#REF!,#REF!</definedName>
    <definedName name="Rwvu.prices." localSheetId="11" hidden="1">#REF!,#REF!</definedName>
    <definedName name="Rwvu.prices." localSheetId="13" hidden="1">#REF!,#REF!</definedName>
    <definedName name="Rwvu.prices." localSheetId="15" hidden="1">#REF!,#REF!</definedName>
    <definedName name="Rwvu.prices." localSheetId="2" hidden="1">#REF!,#REF!</definedName>
    <definedName name="Rwvu.prices." hidden="1">#REF!,#REF!</definedName>
    <definedName name="Rwvu.summary." localSheetId="3" hidden="1">#REF!</definedName>
    <definedName name="Rwvu.summary." localSheetId="5" hidden="1">#REF!</definedName>
    <definedName name="Rwvu.summary." localSheetId="7" hidden="1">#REF!</definedName>
    <definedName name="Rwvu.summary." localSheetId="9" hidden="1">#REF!</definedName>
    <definedName name="Rwvu.summary." localSheetId="11" hidden="1">#REF!</definedName>
    <definedName name="Rwvu.summary." localSheetId="13" hidden="1">#REF!</definedName>
    <definedName name="Rwvu.summary." localSheetId="15" hidden="1">#REF!</definedName>
    <definedName name="Rwvu.summary." localSheetId="2" hidden="1">#REF!</definedName>
    <definedName name="Rwvu.summary." hidden="1">#REF!</definedName>
    <definedName name="s" localSheetId="3">#REF!</definedName>
    <definedName name="s" localSheetId="5">#REF!</definedName>
    <definedName name="s" localSheetId="7">#REF!</definedName>
    <definedName name="s" localSheetId="9">#REF!</definedName>
    <definedName name="s" localSheetId="11">#REF!</definedName>
    <definedName name="s" localSheetId="13">#REF!</definedName>
    <definedName name="s" localSheetId="15">#REF!</definedName>
    <definedName name="s" localSheetId="2">#REF!</definedName>
    <definedName name="s">#REF!</definedName>
    <definedName name="SCOPE_OF_SUPPLY___RESPONSIBILITIES" localSheetId="3">#REF!</definedName>
    <definedName name="SCOPE_OF_SUPPLY___RESPONSIBILITIES" localSheetId="5">#REF!</definedName>
    <definedName name="SCOPE_OF_SUPPLY___RESPONSIBILITIES" localSheetId="7">#REF!</definedName>
    <definedName name="SCOPE_OF_SUPPLY___RESPONSIBILITIES" localSheetId="9">#REF!</definedName>
    <definedName name="SCOPE_OF_SUPPLY___RESPONSIBILITIES" localSheetId="11">#REF!</definedName>
    <definedName name="SCOPE_OF_SUPPLY___RESPONSIBILITIES" localSheetId="13">#REF!</definedName>
    <definedName name="SCOPE_OF_SUPPLY___RESPONSIBILITIES" localSheetId="15">#REF!</definedName>
    <definedName name="SCOPE_OF_SUPPLY___RESPONSIBILITIES" localSheetId="2">#REF!</definedName>
    <definedName name="SCOPE_OF_SUPPLY___RESPONSIBILITIES">#REF!</definedName>
    <definedName name="ScSupRes" localSheetId="3">#REF!</definedName>
    <definedName name="ScSupRes" localSheetId="5">#REF!</definedName>
    <definedName name="ScSupRes" localSheetId="7">#REF!</definedName>
    <definedName name="ScSupRes" localSheetId="9">#REF!</definedName>
    <definedName name="ScSupRes" localSheetId="11">#REF!</definedName>
    <definedName name="ScSupRes" localSheetId="13">#REF!</definedName>
    <definedName name="ScSupRes" localSheetId="15">#REF!</definedName>
    <definedName name="ScSupRes" localSheetId="2">#REF!</definedName>
    <definedName name="ScSupRes">#REF!</definedName>
    <definedName name="sections">#REF!</definedName>
    <definedName name="Seeeet" localSheetId="3">#REF!</definedName>
    <definedName name="Seeeet" localSheetId="5">#REF!</definedName>
    <definedName name="Seeeet" localSheetId="7">#REF!</definedName>
    <definedName name="Seeeet" localSheetId="9">#REF!</definedName>
    <definedName name="Seeeet" localSheetId="11">#REF!</definedName>
    <definedName name="Seeeet" localSheetId="13">#REF!</definedName>
    <definedName name="Seeeet" localSheetId="15">#REF!</definedName>
    <definedName name="Seeeet" localSheetId="2">#REF!</definedName>
    <definedName name="Seeeet">#REF!</definedName>
    <definedName name="SHE">[3]M!#REF!</definedName>
    <definedName name="Siemens" localSheetId="3">#REF!</definedName>
    <definedName name="Siemens" localSheetId="5">#REF!</definedName>
    <definedName name="Siemens" localSheetId="7">#REF!</definedName>
    <definedName name="Siemens" localSheetId="9">#REF!</definedName>
    <definedName name="Siemens" localSheetId="11">#REF!</definedName>
    <definedName name="Siemens" localSheetId="13">#REF!</definedName>
    <definedName name="Siemens" localSheetId="15">#REF!</definedName>
    <definedName name="Siemens" localSheetId="2">#REF!</definedName>
    <definedName name="Siemens">#REF!</definedName>
    <definedName name="solver_adj" localSheetId="3" hidden="1">#REF!</definedName>
    <definedName name="solver_adj" localSheetId="5" hidden="1">#REF!</definedName>
    <definedName name="solver_adj" localSheetId="7" hidden="1">#REF!</definedName>
    <definedName name="solver_adj" localSheetId="9" hidden="1">#REF!</definedName>
    <definedName name="solver_adj" localSheetId="11" hidden="1">#REF!</definedName>
    <definedName name="solver_adj" localSheetId="13" hidden="1">#REF!</definedName>
    <definedName name="solver_adj" localSheetId="15" hidden="1">#REF!</definedName>
    <definedName name="solver_adj" localSheetId="2"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3" hidden="1">#REF!</definedName>
    <definedName name="solver_opt" localSheetId="5" hidden="1">#REF!</definedName>
    <definedName name="solver_opt" localSheetId="7" hidden="1">#REF!</definedName>
    <definedName name="solver_opt" localSheetId="9" hidden="1">#REF!</definedName>
    <definedName name="solver_opt" localSheetId="11" hidden="1">#REF!</definedName>
    <definedName name="solver_opt" localSheetId="13" hidden="1">#REF!</definedName>
    <definedName name="solver_opt" localSheetId="15" hidden="1">#REF!</definedName>
    <definedName name="solver_opt" localSheetId="2"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 localSheetId="3">#REF!</definedName>
    <definedName name="SR" localSheetId="5">#REF!</definedName>
    <definedName name="SR" localSheetId="7">#REF!</definedName>
    <definedName name="SR" localSheetId="9">#REF!</definedName>
    <definedName name="SR" localSheetId="11">#REF!</definedName>
    <definedName name="SR" localSheetId="13">#REF!</definedName>
    <definedName name="SR" localSheetId="15">#REF!</definedName>
    <definedName name="SR" localSheetId="2">#REF!</definedName>
    <definedName name="SR">#REF!</definedName>
    <definedName name="SSS">[3]S!#REF!</definedName>
    <definedName name="SUBTOTALS" localSheetId="3">#REF!</definedName>
    <definedName name="SUBTOTALS" localSheetId="5">#REF!</definedName>
    <definedName name="SUBTOTALS" localSheetId="7">#REF!</definedName>
    <definedName name="SUBTOTALS" localSheetId="9">#REF!</definedName>
    <definedName name="SUBTOTALS" localSheetId="11">#REF!</definedName>
    <definedName name="SUBTOTALS" localSheetId="13">#REF!</definedName>
    <definedName name="SUBTOTALS" localSheetId="15">#REF!</definedName>
    <definedName name="SUBTOTALS" localSheetId="2">#REF!</definedName>
    <definedName name="SUBTOTALS">#REF!</definedName>
    <definedName name="SumFixEnd" localSheetId="3">#REF!</definedName>
    <definedName name="SumFixEnd" localSheetId="5">#REF!</definedName>
    <definedName name="SumFixEnd" localSheetId="7">#REF!</definedName>
    <definedName name="SumFixEnd" localSheetId="9">#REF!</definedName>
    <definedName name="SumFixEnd" localSheetId="11">#REF!</definedName>
    <definedName name="SumFixEnd" localSheetId="13">#REF!</definedName>
    <definedName name="SumFixEnd" localSheetId="15">#REF!</definedName>
    <definedName name="SumFixEnd" localSheetId="2">#REF!</definedName>
    <definedName name="SumFixEnd">#REF!</definedName>
    <definedName name="Summary">#REF!</definedName>
    <definedName name="Swvu.all." localSheetId="3" hidden="1">#REF!</definedName>
    <definedName name="Swvu.all." localSheetId="5" hidden="1">#REF!</definedName>
    <definedName name="Swvu.all." localSheetId="7" hidden="1">#REF!</definedName>
    <definedName name="Swvu.all." localSheetId="9" hidden="1">#REF!</definedName>
    <definedName name="Swvu.all." localSheetId="11" hidden="1">#REF!</definedName>
    <definedName name="Swvu.all." localSheetId="13" hidden="1">#REF!</definedName>
    <definedName name="Swvu.all." localSheetId="15" hidden="1">#REF!</definedName>
    <definedName name="Swvu.all." localSheetId="2" hidden="1">#REF!</definedName>
    <definedName name="Swvu.all." hidden="1">#REF!</definedName>
    <definedName name="Swvu.prices." localSheetId="3" hidden="1">#REF!</definedName>
    <definedName name="Swvu.prices." localSheetId="5" hidden="1">#REF!</definedName>
    <definedName name="Swvu.prices." localSheetId="7" hidden="1">#REF!</definedName>
    <definedName name="Swvu.prices." localSheetId="9" hidden="1">#REF!</definedName>
    <definedName name="Swvu.prices." localSheetId="11" hidden="1">#REF!</definedName>
    <definedName name="Swvu.prices." localSheetId="13" hidden="1">#REF!</definedName>
    <definedName name="Swvu.prices." localSheetId="15" hidden="1">#REF!</definedName>
    <definedName name="Swvu.prices." localSheetId="2" hidden="1">#REF!</definedName>
    <definedName name="Swvu.prices." hidden="1">#REF!</definedName>
    <definedName name="Swvu.summary." localSheetId="3" hidden="1">#REF!</definedName>
    <definedName name="Swvu.summary." localSheetId="5" hidden="1">#REF!</definedName>
    <definedName name="Swvu.summary." localSheetId="7" hidden="1">#REF!</definedName>
    <definedName name="Swvu.summary." localSheetId="9" hidden="1">#REF!</definedName>
    <definedName name="Swvu.summary." localSheetId="11" hidden="1">#REF!</definedName>
    <definedName name="Swvu.summary." localSheetId="13" hidden="1">#REF!</definedName>
    <definedName name="Swvu.summary." localSheetId="15" hidden="1">#REF!</definedName>
    <definedName name="Swvu.summary." localSheetId="2" hidden="1">#REF!</definedName>
    <definedName name="Swvu.summary." hidden="1">#REF!</definedName>
    <definedName name="SXXX">'[3]10'!$F$71:$F$122</definedName>
    <definedName name="THAT" localSheetId="3">[1]DCF!$CB$3:$CC$88</definedName>
    <definedName name="THAT" localSheetId="5">[1]DCF!$CB$3:$CC$88</definedName>
    <definedName name="THAT" localSheetId="7">[1]DCF!$CB$3:$CC$88</definedName>
    <definedName name="THAT" localSheetId="9">[1]DCF!$CB$3:$CC$88</definedName>
    <definedName name="THAT" localSheetId="11">[1]DCF!$CB$3:$CC$88</definedName>
    <definedName name="THAT" localSheetId="13">[1]DCF!$CB$3:$CC$88</definedName>
    <definedName name="THAT" localSheetId="15">[1]DCF!$CB$3:$CC$88</definedName>
    <definedName name="THAT" localSheetId="0">[1]DCF!$CB$3:$CC$88</definedName>
    <definedName name="THAT" localSheetId="1">[1]DCF!$CB$3:$CC$88</definedName>
    <definedName name="THAT" localSheetId="2">[1]DCF!$CB$3:$CC$88</definedName>
    <definedName name="THAT">[2]DCF!$CB$3:$CC$88</definedName>
    <definedName name="THIS" localSheetId="3">[1]DCF!$CB$3:$CB$90</definedName>
    <definedName name="THIS" localSheetId="5">[1]DCF!$CB$3:$CB$90</definedName>
    <definedName name="THIS" localSheetId="7">[1]DCF!$CB$3:$CB$90</definedName>
    <definedName name="THIS" localSheetId="9">[1]DCF!$CB$3:$CB$90</definedName>
    <definedName name="THIS" localSheetId="11">[1]DCF!$CB$3:$CB$90</definedName>
    <definedName name="THIS" localSheetId="13">[1]DCF!$CB$3:$CB$90</definedName>
    <definedName name="THIS" localSheetId="15">[1]DCF!$CB$3:$CB$90</definedName>
    <definedName name="THIS" localSheetId="0">[1]DCF!$CB$3:$CB$90</definedName>
    <definedName name="THIS" localSheetId="1">[1]DCF!$CB$3:$CB$90</definedName>
    <definedName name="THIS" localSheetId="2">[1]DCF!$CB$3:$CB$90</definedName>
    <definedName name="THIS">[2]DCF!$CB$3:$CB$90</definedName>
    <definedName name="TRANSFER" localSheetId="3">#REF!</definedName>
    <definedName name="TRANSFER" localSheetId="5">#REF!</definedName>
    <definedName name="TRANSFER" localSheetId="7">#REF!</definedName>
    <definedName name="TRANSFER" localSheetId="9">#REF!</definedName>
    <definedName name="TRANSFER" localSheetId="11">#REF!</definedName>
    <definedName name="TRANSFER" localSheetId="13">#REF!</definedName>
    <definedName name="TRANSFER" localSheetId="15">#REF!</definedName>
    <definedName name="TRANSFER" localSheetId="2">#REF!</definedName>
    <definedName name="TRANSFER">#REF!</definedName>
    <definedName name="UNIT_1" localSheetId="3">#REF!</definedName>
    <definedName name="UNIT_1" localSheetId="5">#REF!</definedName>
    <definedName name="UNIT_1" localSheetId="7">#REF!</definedName>
    <definedName name="UNIT_1" localSheetId="9">#REF!</definedName>
    <definedName name="UNIT_1" localSheetId="11">#REF!</definedName>
    <definedName name="UNIT_1" localSheetId="13">#REF!</definedName>
    <definedName name="UNIT_1" localSheetId="15">#REF!</definedName>
    <definedName name="UNIT_1" localSheetId="2">#REF!</definedName>
    <definedName name="UNIT_1">#REF!</definedName>
    <definedName name="UNIT_2" localSheetId="3">#REF!</definedName>
    <definedName name="UNIT_2" localSheetId="5">#REF!</definedName>
    <definedName name="UNIT_2" localSheetId="7">#REF!</definedName>
    <definedName name="UNIT_2" localSheetId="9">#REF!</definedName>
    <definedName name="UNIT_2" localSheetId="11">#REF!</definedName>
    <definedName name="UNIT_2" localSheetId="13">#REF!</definedName>
    <definedName name="UNIT_2" localSheetId="15">#REF!</definedName>
    <definedName name="UNIT_2" localSheetId="2">#REF!</definedName>
    <definedName name="UNIT_2">#REF!</definedName>
    <definedName name="UNIT_3" localSheetId="3">#REF!</definedName>
    <definedName name="UNIT_3" localSheetId="5">#REF!</definedName>
    <definedName name="UNIT_3" localSheetId="7">#REF!</definedName>
    <definedName name="UNIT_3" localSheetId="9">#REF!</definedName>
    <definedName name="UNIT_3" localSheetId="11">#REF!</definedName>
    <definedName name="UNIT_3" localSheetId="13">#REF!</definedName>
    <definedName name="UNIT_3" localSheetId="15">#REF!</definedName>
    <definedName name="UNIT_3" localSheetId="2">#REF!</definedName>
    <definedName name="UNIT_3">#REF!</definedName>
    <definedName name="UNIT_4" localSheetId="3">#REF!</definedName>
    <definedName name="UNIT_4" localSheetId="5">#REF!</definedName>
    <definedName name="UNIT_4" localSheetId="7">#REF!</definedName>
    <definedName name="UNIT_4" localSheetId="9">#REF!</definedName>
    <definedName name="UNIT_4" localSheetId="11">#REF!</definedName>
    <definedName name="UNIT_4" localSheetId="13">#REF!</definedName>
    <definedName name="UNIT_4" localSheetId="15">#REF!</definedName>
    <definedName name="UNIT_4" localSheetId="2">#REF!</definedName>
    <definedName name="UNIT_4">#REF!</definedName>
    <definedName name="UNIT_7" localSheetId="3">#REF!</definedName>
    <definedName name="UNIT_7" localSheetId="5">#REF!</definedName>
    <definedName name="UNIT_7" localSheetId="7">#REF!</definedName>
    <definedName name="UNIT_7" localSheetId="9">#REF!</definedName>
    <definedName name="UNIT_7" localSheetId="11">#REF!</definedName>
    <definedName name="UNIT_7" localSheetId="13">#REF!</definedName>
    <definedName name="UNIT_7" localSheetId="15">#REF!</definedName>
    <definedName name="UNIT_7" localSheetId="2">#REF!</definedName>
    <definedName name="UNIT_7">#REF!</definedName>
    <definedName name="UNIT_8" localSheetId="3">#REF!</definedName>
    <definedName name="UNIT_8" localSheetId="5">#REF!</definedName>
    <definedName name="UNIT_8" localSheetId="7">#REF!</definedName>
    <definedName name="UNIT_8" localSheetId="9">#REF!</definedName>
    <definedName name="UNIT_8" localSheetId="11">#REF!</definedName>
    <definedName name="UNIT_8" localSheetId="13">#REF!</definedName>
    <definedName name="UNIT_8" localSheetId="15">#REF!</definedName>
    <definedName name="UNIT_8" localSheetId="2">#REF!</definedName>
    <definedName name="UNIT_8">#REF!</definedName>
    <definedName name="unprot4" localSheetId="3">#N/A</definedName>
    <definedName name="unprot4" localSheetId="5">#N/A</definedName>
    <definedName name="unprot4" localSheetId="7">#N/A</definedName>
    <definedName name="unprot4" localSheetId="9">#N/A</definedName>
    <definedName name="unprot4" localSheetId="11">#N/A</definedName>
    <definedName name="unprot4" localSheetId="13">#N/A</definedName>
    <definedName name="unprot4" localSheetId="15">#N/A</definedName>
    <definedName name="unprot4" localSheetId="0">#N/A</definedName>
    <definedName name="unprot4" localSheetId="1">#N/A</definedName>
    <definedName name="unprot4" localSheetId="2">#N/A</definedName>
    <definedName name="unprot4">[8]!unprot4</definedName>
    <definedName name="update2" localSheetId="3">#N/A</definedName>
    <definedName name="update2" localSheetId="5">#N/A</definedName>
    <definedName name="update2" localSheetId="7">#N/A</definedName>
    <definedName name="update2" localSheetId="9">#N/A</definedName>
    <definedName name="update2" localSheetId="11">#N/A</definedName>
    <definedName name="update2" localSheetId="13">#N/A</definedName>
    <definedName name="update2" localSheetId="15">#N/A</definedName>
    <definedName name="update2" localSheetId="0">#N/A</definedName>
    <definedName name="update2" localSheetId="1">#N/A</definedName>
    <definedName name="update2" localSheetId="2">#N/A</definedName>
    <definedName name="update2">[8]!update2</definedName>
    <definedName name="USD_Rate" localSheetId="3">#REF!</definedName>
    <definedName name="USD_Rate" localSheetId="5">#REF!</definedName>
    <definedName name="USD_Rate" localSheetId="7">#REF!</definedName>
    <definedName name="USD_Rate" localSheetId="9">#REF!</definedName>
    <definedName name="USD_Rate" localSheetId="11">#REF!</definedName>
    <definedName name="USD_Rate" localSheetId="13">#REF!</definedName>
    <definedName name="USD_Rate" localSheetId="15">#REF!</definedName>
    <definedName name="USD_Rate" localSheetId="2">#REF!</definedName>
    <definedName name="USD_Rate">#REF!</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4"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YTD_Cash_In">OFFSET([18]CashFlow_Data!$J$9,0,0,COUNTIF([18]CashFlow_Data!$B$9:$B$68,"&gt;3000"),1)</definedName>
    <definedName name="YTD_Cash_Out">OFFSET([18]CashFlow_Data!$E$9,0,0,COUNTIF([18]CashFlow_Data!$B$9:$B$68,"&gt;3000"),1)</definedName>
    <definedName name="Z_07E28E77_F6FA_11D1_8C51_444553540000_.wvu.Cols" localSheetId="3" hidden="1">#REF!,#REF!</definedName>
    <definedName name="Z_07E28E77_F6FA_11D1_8C51_444553540000_.wvu.Cols" localSheetId="5" hidden="1">#REF!,#REF!</definedName>
    <definedName name="Z_07E28E77_F6FA_11D1_8C51_444553540000_.wvu.Cols" localSheetId="7" hidden="1">#REF!,#REF!</definedName>
    <definedName name="Z_07E28E77_F6FA_11D1_8C51_444553540000_.wvu.Cols" localSheetId="9" hidden="1">#REF!,#REF!</definedName>
    <definedName name="Z_07E28E77_F6FA_11D1_8C51_444553540000_.wvu.Cols" localSheetId="11" hidden="1">#REF!,#REF!</definedName>
    <definedName name="Z_07E28E77_F6FA_11D1_8C51_444553540000_.wvu.Cols" localSheetId="13" hidden="1">#REF!,#REF!</definedName>
    <definedName name="Z_07E28E77_F6FA_11D1_8C51_444553540000_.wvu.Cols" localSheetId="15" hidden="1">#REF!,#REF!</definedName>
    <definedName name="Z_07E28E77_F6FA_11D1_8C51_444553540000_.wvu.Cols" localSheetId="2" hidden="1">#REF!,#REF!</definedName>
    <definedName name="Z_07E28E77_F6FA_11D1_8C51_444553540000_.wvu.Cols" hidden="1">#REF!,#REF!</definedName>
    <definedName name="Z_07E28E80_F6FA_11D1_8C51_444553540000_.wvu.Cols" localSheetId="3" hidden="1">#REF!,#REF!</definedName>
    <definedName name="Z_07E28E80_F6FA_11D1_8C51_444553540000_.wvu.Cols" localSheetId="5" hidden="1">#REF!,#REF!</definedName>
    <definedName name="Z_07E28E80_F6FA_11D1_8C51_444553540000_.wvu.Cols" localSheetId="7" hidden="1">#REF!,#REF!</definedName>
    <definedName name="Z_07E28E80_F6FA_11D1_8C51_444553540000_.wvu.Cols" localSheetId="9" hidden="1">#REF!,#REF!</definedName>
    <definedName name="Z_07E28E80_F6FA_11D1_8C51_444553540000_.wvu.Cols" localSheetId="11" hidden="1">#REF!,#REF!</definedName>
    <definedName name="Z_07E28E80_F6FA_11D1_8C51_444553540000_.wvu.Cols" localSheetId="13" hidden="1">#REF!,#REF!</definedName>
    <definedName name="Z_07E28E80_F6FA_11D1_8C51_444553540000_.wvu.Cols" localSheetId="15" hidden="1">#REF!,#REF!</definedName>
    <definedName name="Z_07E28E80_F6FA_11D1_8C51_444553540000_.wvu.Cols" localSheetId="2" hidden="1">#REF!,#REF!</definedName>
    <definedName name="Z_07E28E80_F6FA_11D1_8C51_444553540000_.wvu.Cols" hidden="1">#REF!,#REF!</definedName>
    <definedName name="Z_07E28E85_F6FA_11D1_8C51_444553540000_.wvu.Cols" localSheetId="3" hidden="1">#REF!</definedName>
    <definedName name="Z_07E28E85_F6FA_11D1_8C51_444553540000_.wvu.Cols" localSheetId="5" hidden="1">#REF!</definedName>
    <definedName name="Z_07E28E85_F6FA_11D1_8C51_444553540000_.wvu.Cols" localSheetId="7" hidden="1">#REF!</definedName>
    <definedName name="Z_07E28E85_F6FA_11D1_8C51_444553540000_.wvu.Cols" localSheetId="9" hidden="1">#REF!</definedName>
    <definedName name="Z_07E28E85_F6FA_11D1_8C51_444553540000_.wvu.Cols" localSheetId="11" hidden="1">#REF!</definedName>
    <definedName name="Z_07E28E85_F6FA_11D1_8C51_444553540000_.wvu.Cols" localSheetId="13" hidden="1">#REF!</definedName>
    <definedName name="Z_07E28E85_F6FA_11D1_8C51_444553540000_.wvu.Cols" localSheetId="15" hidden="1">#REF!</definedName>
    <definedName name="Z_07E28E85_F6FA_11D1_8C51_444553540000_.wvu.Cols" localSheetId="2" hidden="1">#REF!</definedName>
    <definedName name="Z_07E28E85_F6FA_11D1_8C51_444553540000_.wvu.Cols" hidden="1">#REF!</definedName>
    <definedName name="Z_0F778F74_F6F1_11D1_8C51_444553540000_.wvu.Cols" localSheetId="3" hidden="1">#REF!,#REF!</definedName>
    <definedName name="Z_0F778F74_F6F1_11D1_8C51_444553540000_.wvu.Cols" localSheetId="5" hidden="1">#REF!,#REF!</definedName>
    <definedName name="Z_0F778F74_F6F1_11D1_8C51_444553540000_.wvu.Cols" localSheetId="7" hidden="1">#REF!,#REF!</definedName>
    <definedName name="Z_0F778F74_F6F1_11D1_8C51_444553540000_.wvu.Cols" localSheetId="9" hidden="1">#REF!,#REF!</definedName>
    <definedName name="Z_0F778F74_F6F1_11D1_8C51_444553540000_.wvu.Cols" localSheetId="11" hidden="1">#REF!,#REF!</definedName>
    <definedName name="Z_0F778F74_F6F1_11D1_8C51_444553540000_.wvu.Cols" localSheetId="13" hidden="1">#REF!,#REF!</definedName>
    <definedName name="Z_0F778F74_F6F1_11D1_8C51_444553540000_.wvu.Cols" localSheetId="15" hidden="1">#REF!,#REF!</definedName>
    <definedName name="Z_0F778F74_F6F1_11D1_8C51_444553540000_.wvu.Cols" localSheetId="2" hidden="1">#REF!,#REF!</definedName>
    <definedName name="Z_0F778F74_F6F1_11D1_8C51_444553540000_.wvu.Cols" hidden="1">#REF!,#REF!</definedName>
    <definedName name="Z_0F778F7D_F6F1_11D1_8C51_444553540000_.wvu.Cols" localSheetId="3" hidden="1">#REF!,#REF!</definedName>
    <definedName name="Z_0F778F7D_F6F1_11D1_8C51_444553540000_.wvu.Cols" localSheetId="5" hidden="1">#REF!,#REF!</definedName>
    <definedName name="Z_0F778F7D_F6F1_11D1_8C51_444553540000_.wvu.Cols" localSheetId="7" hidden="1">#REF!,#REF!</definedName>
    <definedName name="Z_0F778F7D_F6F1_11D1_8C51_444553540000_.wvu.Cols" localSheetId="9" hidden="1">#REF!,#REF!</definedName>
    <definedName name="Z_0F778F7D_F6F1_11D1_8C51_444553540000_.wvu.Cols" localSheetId="11" hidden="1">#REF!,#REF!</definedName>
    <definedName name="Z_0F778F7D_F6F1_11D1_8C51_444553540000_.wvu.Cols" localSheetId="13" hidden="1">#REF!,#REF!</definedName>
    <definedName name="Z_0F778F7D_F6F1_11D1_8C51_444553540000_.wvu.Cols" localSheetId="15" hidden="1">#REF!,#REF!</definedName>
    <definedName name="Z_0F778F7D_F6F1_11D1_8C51_444553540000_.wvu.Cols" localSheetId="2" hidden="1">#REF!,#REF!</definedName>
    <definedName name="Z_0F778F7D_F6F1_11D1_8C51_444553540000_.wvu.Cols" hidden="1">#REF!,#REF!</definedName>
    <definedName name="Z_0F778F82_F6F1_11D1_8C51_444553540000_.wvu.Cols" localSheetId="3" hidden="1">#REF!</definedName>
    <definedName name="Z_0F778F82_F6F1_11D1_8C51_444553540000_.wvu.Cols" localSheetId="5" hidden="1">#REF!</definedName>
    <definedName name="Z_0F778F82_F6F1_11D1_8C51_444553540000_.wvu.Cols" localSheetId="7" hidden="1">#REF!</definedName>
    <definedName name="Z_0F778F82_F6F1_11D1_8C51_444553540000_.wvu.Cols" localSheetId="9" hidden="1">#REF!</definedName>
    <definedName name="Z_0F778F82_F6F1_11D1_8C51_444553540000_.wvu.Cols" localSheetId="11" hidden="1">#REF!</definedName>
    <definedName name="Z_0F778F82_F6F1_11D1_8C51_444553540000_.wvu.Cols" localSheetId="13" hidden="1">#REF!</definedName>
    <definedName name="Z_0F778F82_F6F1_11D1_8C51_444553540000_.wvu.Cols" localSheetId="15" hidden="1">#REF!</definedName>
    <definedName name="Z_0F778F82_F6F1_11D1_8C51_444553540000_.wvu.Cols" localSheetId="2" hidden="1">#REF!</definedName>
    <definedName name="Z_0F778F82_F6F1_11D1_8C51_444553540000_.wvu.Cols" hidden="1">#REF!</definedName>
    <definedName name="Z_1BB37995_F9EC_11D1_8C51_444553540000_.wvu.Cols" localSheetId="3" hidden="1">#REF!,#REF!</definedName>
    <definedName name="Z_1BB37995_F9EC_11D1_8C51_444553540000_.wvu.Cols" localSheetId="5" hidden="1">#REF!,#REF!</definedName>
    <definedName name="Z_1BB37995_F9EC_11D1_8C51_444553540000_.wvu.Cols" localSheetId="7" hidden="1">#REF!,#REF!</definedName>
    <definedName name="Z_1BB37995_F9EC_11D1_8C51_444553540000_.wvu.Cols" localSheetId="9" hidden="1">#REF!,#REF!</definedName>
    <definedName name="Z_1BB37995_F9EC_11D1_8C51_444553540000_.wvu.Cols" localSheetId="11" hidden="1">#REF!,#REF!</definedName>
    <definedName name="Z_1BB37995_F9EC_11D1_8C51_444553540000_.wvu.Cols" localSheetId="13" hidden="1">#REF!,#REF!</definedName>
    <definedName name="Z_1BB37995_F9EC_11D1_8C51_444553540000_.wvu.Cols" localSheetId="15" hidden="1">#REF!,#REF!</definedName>
    <definedName name="Z_1BB37995_F9EC_11D1_8C51_444553540000_.wvu.Cols" localSheetId="2" hidden="1">#REF!,#REF!</definedName>
    <definedName name="Z_1BB37995_F9EC_11D1_8C51_444553540000_.wvu.Cols" hidden="1">#REF!,#REF!</definedName>
    <definedName name="Z_1BB3799E_F9EC_11D1_8C51_444553540000_.wvu.Cols" localSheetId="3" hidden="1">#REF!,#REF!</definedName>
    <definedName name="Z_1BB3799E_F9EC_11D1_8C51_444553540000_.wvu.Cols" localSheetId="5" hidden="1">#REF!,#REF!</definedName>
    <definedName name="Z_1BB3799E_F9EC_11D1_8C51_444553540000_.wvu.Cols" localSheetId="7" hidden="1">#REF!,#REF!</definedName>
    <definedName name="Z_1BB3799E_F9EC_11D1_8C51_444553540000_.wvu.Cols" localSheetId="9" hidden="1">#REF!,#REF!</definedName>
    <definedName name="Z_1BB3799E_F9EC_11D1_8C51_444553540000_.wvu.Cols" localSheetId="11" hidden="1">#REF!,#REF!</definedName>
    <definedName name="Z_1BB3799E_F9EC_11D1_8C51_444553540000_.wvu.Cols" localSheetId="13" hidden="1">#REF!,#REF!</definedName>
    <definedName name="Z_1BB3799E_F9EC_11D1_8C51_444553540000_.wvu.Cols" localSheetId="15" hidden="1">#REF!,#REF!</definedName>
    <definedName name="Z_1BB3799E_F9EC_11D1_8C51_444553540000_.wvu.Cols" localSheetId="2" hidden="1">#REF!,#REF!</definedName>
    <definedName name="Z_1BB3799E_F9EC_11D1_8C51_444553540000_.wvu.Cols" hidden="1">#REF!,#REF!</definedName>
    <definedName name="Z_1BB379A3_F9EC_11D1_8C51_444553540000_.wvu.Cols" localSheetId="3" hidden="1">#REF!</definedName>
    <definedName name="Z_1BB379A3_F9EC_11D1_8C51_444553540000_.wvu.Cols" localSheetId="5" hidden="1">#REF!</definedName>
    <definedName name="Z_1BB379A3_F9EC_11D1_8C51_444553540000_.wvu.Cols" localSheetId="7" hidden="1">#REF!</definedName>
    <definedName name="Z_1BB379A3_F9EC_11D1_8C51_444553540000_.wvu.Cols" localSheetId="9" hidden="1">#REF!</definedName>
    <definedName name="Z_1BB379A3_F9EC_11D1_8C51_444553540000_.wvu.Cols" localSheetId="11" hidden="1">#REF!</definedName>
    <definedName name="Z_1BB379A3_F9EC_11D1_8C51_444553540000_.wvu.Cols" localSheetId="13" hidden="1">#REF!</definedName>
    <definedName name="Z_1BB379A3_F9EC_11D1_8C51_444553540000_.wvu.Cols" localSheetId="15" hidden="1">#REF!</definedName>
    <definedName name="Z_1BB379A3_F9EC_11D1_8C51_444553540000_.wvu.Cols" localSheetId="2" hidden="1">#REF!</definedName>
    <definedName name="Z_1BB379A3_F9EC_11D1_8C51_444553540000_.wvu.Cols" hidden="1">#REF!</definedName>
    <definedName name="Z_1C8D1AB5_F70D_11D1_8C51_444553540000_.wvu.Cols" localSheetId="3" hidden="1">#REF!,#REF!</definedName>
    <definedName name="Z_1C8D1AB5_F70D_11D1_8C51_444553540000_.wvu.Cols" localSheetId="5" hidden="1">#REF!,#REF!</definedName>
    <definedName name="Z_1C8D1AB5_F70D_11D1_8C51_444553540000_.wvu.Cols" localSheetId="7" hidden="1">#REF!,#REF!</definedName>
    <definedName name="Z_1C8D1AB5_F70D_11D1_8C51_444553540000_.wvu.Cols" localSheetId="9" hidden="1">#REF!,#REF!</definedName>
    <definedName name="Z_1C8D1AB5_F70D_11D1_8C51_444553540000_.wvu.Cols" localSheetId="11" hidden="1">#REF!,#REF!</definedName>
    <definedName name="Z_1C8D1AB5_F70D_11D1_8C51_444553540000_.wvu.Cols" localSheetId="13" hidden="1">#REF!,#REF!</definedName>
    <definedName name="Z_1C8D1AB5_F70D_11D1_8C51_444553540000_.wvu.Cols" localSheetId="15" hidden="1">#REF!,#REF!</definedName>
    <definedName name="Z_1C8D1AB5_F70D_11D1_8C51_444553540000_.wvu.Cols" localSheetId="2" hidden="1">#REF!,#REF!</definedName>
    <definedName name="Z_1C8D1AB5_F70D_11D1_8C51_444553540000_.wvu.Cols" hidden="1">#REF!,#REF!</definedName>
    <definedName name="Z_1C8D1ABE_F70D_11D1_8C51_444553540000_.wvu.Cols" localSheetId="3" hidden="1">#REF!,#REF!</definedName>
    <definedName name="Z_1C8D1ABE_F70D_11D1_8C51_444553540000_.wvu.Cols" localSheetId="5" hidden="1">#REF!,#REF!</definedName>
    <definedName name="Z_1C8D1ABE_F70D_11D1_8C51_444553540000_.wvu.Cols" localSheetId="7" hidden="1">#REF!,#REF!</definedName>
    <definedName name="Z_1C8D1ABE_F70D_11D1_8C51_444553540000_.wvu.Cols" localSheetId="9" hidden="1">#REF!,#REF!</definedName>
    <definedName name="Z_1C8D1ABE_F70D_11D1_8C51_444553540000_.wvu.Cols" localSheetId="11" hidden="1">#REF!,#REF!</definedName>
    <definedName name="Z_1C8D1ABE_F70D_11D1_8C51_444553540000_.wvu.Cols" localSheetId="13" hidden="1">#REF!,#REF!</definedName>
    <definedName name="Z_1C8D1ABE_F70D_11D1_8C51_444553540000_.wvu.Cols" localSheetId="15" hidden="1">#REF!,#REF!</definedName>
    <definedName name="Z_1C8D1ABE_F70D_11D1_8C51_444553540000_.wvu.Cols" localSheetId="2" hidden="1">#REF!,#REF!</definedName>
    <definedName name="Z_1C8D1ABE_F70D_11D1_8C51_444553540000_.wvu.Cols" hidden="1">#REF!,#REF!</definedName>
    <definedName name="Z_1C8D1AC3_F70D_11D1_8C51_444553540000_.wvu.Cols" localSheetId="3" hidden="1">#REF!</definedName>
    <definedName name="Z_1C8D1AC3_F70D_11D1_8C51_444553540000_.wvu.Cols" localSheetId="5" hidden="1">#REF!</definedName>
    <definedName name="Z_1C8D1AC3_F70D_11D1_8C51_444553540000_.wvu.Cols" localSheetId="7" hidden="1">#REF!</definedName>
    <definedName name="Z_1C8D1AC3_F70D_11D1_8C51_444553540000_.wvu.Cols" localSheetId="9" hidden="1">#REF!</definedName>
    <definedName name="Z_1C8D1AC3_F70D_11D1_8C51_444553540000_.wvu.Cols" localSheetId="11" hidden="1">#REF!</definedName>
    <definedName name="Z_1C8D1AC3_F70D_11D1_8C51_444553540000_.wvu.Cols" localSheetId="13" hidden="1">#REF!</definedName>
    <definedName name="Z_1C8D1AC3_F70D_11D1_8C51_444553540000_.wvu.Cols" localSheetId="15" hidden="1">#REF!</definedName>
    <definedName name="Z_1C8D1AC3_F70D_11D1_8C51_444553540000_.wvu.Cols" localSheetId="2" hidden="1">#REF!</definedName>
    <definedName name="Z_1C8D1AC3_F70D_11D1_8C51_444553540000_.wvu.Cols" hidden="1">#REF!</definedName>
    <definedName name="Z_201040E3_EFFE_11D1_A0B0_00A0246C5A5D_.wvu.Cols" localSheetId="3" hidden="1">#REF!,#REF!</definedName>
    <definedName name="Z_201040E3_EFFE_11D1_A0B0_00A0246C5A5D_.wvu.Cols" localSheetId="5" hidden="1">#REF!,#REF!</definedName>
    <definedName name="Z_201040E3_EFFE_11D1_A0B0_00A0246C5A5D_.wvu.Cols" localSheetId="7" hidden="1">#REF!,#REF!</definedName>
    <definedName name="Z_201040E3_EFFE_11D1_A0B0_00A0246C5A5D_.wvu.Cols" localSheetId="9" hidden="1">#REF!,#REF!</definedName>
    <definedName name="Z_201040E3_EFFE_11D1_A0B0_00A0246C5A5D_.wvu.Cols" localSheetId="11" hidden="1">#REF!,#REF!</definedName>
    <definedName name="Z_201040E3_EFFE_11D1_A0B0_00A0246C5A5D_.wvu.Cols" localSheetId="13" hidden="1">#REF!,#REF!</definedName>
    <definedName name="Z_201040E3_EFFE_11D1_A0B0_00A0246C5A5D_.wvu.Cols" localSheetId="15" hidden="1">#REF!,#REF!</definedName>
    <definedName name="Z_201040E3_EFFE_11D1_A0B0_00A0246C5A5D_.wvu.Cols" localSheetId="2" hidden="1">#REF!,#REF!</definedName>
    <definedName name="Z_201040E3_EFFE_11D1_A0B0_00A0246C5A5D_.wvu.Cols" hidden="1">#REF!,#REF!</definedName>
    <definedName name="Z_201040EC_EFFE_11D1_A0B0_00A0246C5A5D_.wvu.Cols" localSheetId="3" hidden="1">#REF!,#REF!</definedName>
    <definedName name="Z_201040EC_EFFE_11D1_A0B0_00A0246C5A5D_.wvu.Cols" localSheetId="5" hidden="1">#REF!,#REF!</definedName>
    <definedName name="Z_201040EC_EFFE_11D1_A0B0_00A0246C5A5D_.wvu.Cols" localSheetId="7" hidden="1">#REF!,#REF!</definedName>
    <definedName name="Z_201040EC_EFFE_11D1_A0B0_00A0246C5A5D_.wvu.Cols" localSheetId="9" hidden="1">#REF!,#REF!</definedName>
    <definedName name="Z_201040EC_EFFE_11D1_A0B0_00A0246C5A5D_.wvu.Cols" localSheetId="11" hidden="1">#REF!,#REF!</definedName>
    <definedName name="Z_201040EC_EFFE_11D1_A0B0_00A0246C5A5D_.wvu.Cols" localSheetId="13" hidden="1">#REF!,#REF!</definedName>
    <definedName name="Z_201040EC_EFFE_11D1_A0B0_00A0246C5A5D_.wvu.Cols" localSheetId="15" hidden="1">#REF!,#REF!</definedName>
    <definedName name="Z_201040EC_EFFE_11D1_A0B0_00A0246C5A5D_.wvu.Cols" localSheetId="2" hidden="1">#REF!,#REF!</definedName>
    <definedName name="Z_201040EC_EFFE_11D1_A0B0_00A0246C5A5D_.wvu.Cols" hidden="1">#REF!,#REF!</definedName>
    <definedName name="Z_201040F1_EFFE_11D1_A0B0_00A0246C5A5D_.wvu.Cols" localSheetId="3" hidden="1">#REF!</definedName>
    <definedName name="Z_201040F1_EFFE_11D1_A0B0_00A0246C5A5D_.wvu.Cols" localSheetId="5" hidden="1">#REF!</definedName>
    <definedName name="Z_201040F1_EFFE_11D1_A0B0_00A0246C5A5D_.wvu.Cols" localSheetId="7" hidden="1">#REF!</definedName>
    <definedName name="Z_201040F1_EFFE_11D1_A0B0_00A0246C5A5D_.wvu.Cols" localSheetId="9" hidden="1">#REF!</definedName>
    <definedName name="Z_201040F1_EFFE_11D1_A0B0_00A0246C5A5D_.wvu.Cols" localSheetId="11" hidden="1">#REF!</definedName>
    <definedName name="Z_201040F1_EFFE_11D1_A0B0_00A0246C5A5D_.wvu.Cols" localSheetId="13" hidden="1">#REF!</definedName>
    <definedName name="Z_201040F1_EFFE_11D1_A0B0_00A0246C5A5D_.wvu.Cols" localSheetId="15" hidden="1">#REF!</definedName>
    <definedName name="Z_201040F1_EFFE_11D1_A0B0_00A0246C5A5D_.wvu.Cols" localSheetId="2" hidden="1">#REF!</definedName>
    <definedName name="Z_201040F1_EFFE_11D1_A0B0_00A0246C5A5D_.wvu.Cols" hidden="1">#REF!</definedName>
    <definedName name="Z_2F9A8219_FAB3_11D1_8C51_444553540000_.wvu.Cols" localSheetId="3" hidden="1">#REF!,#REF!</definedName>
    <definedName name="Z_2F9A8219_FAB3_11D1_8C51_444553540000_.wvu.Cols" localSheetId="5" hidden="1">#REF!,#REF!</definedName>
    <definedName name="Z_2F9A8219_FAB3_11D1_8C51_444553540000_.wvu.Cols" localSheetId="7" hidden="1">#REF!,#REF!</definedName>
    <definedName name="Z_2F9A8219_FAB3_11D1_8C51_444553540000_.wvu.Cols" localSheetId="9" hidden="1">#REF!,#REF!</definedName>
    <definedName name="Z_2F9A8219_FAB3_11D1_8C51_444553540000_.wvu.Cols" localSheetId="11" hidden="1">#REF!,#REF!</definedName>
    <definedName name="Z_2F9A8219_FAB3_11D1_8C51_444553540000_.wvu.Cols" localSheetId="13" hidden="1">#REF!,#REF!</definedName>
    <definedName name="Z_2F9A8219_FAB3_11D1_8C51_444553540000_.wvu.Cols" localSheetId="15" hidden="1">#REF!,#REF!</definedName>
    <definedName name="Z_2F9A8219_FAB3_11D1_8C51_444553540000_.wvu.Cols" localSheetId="2" hidden="1">#REF!,#REF!</definedName>
    <definedName name="Z_2F9A8219_FAB3_11D1_8C51_444553540000_.wvu.Cols" hidden="1">#REF!,#REF!</definedName>
    <definedName name="Z_2F9A8222_FAB3_11D1_8C51_444553540000_.wvu.Cols" localSheetId="3" hidden="1">#REF!,#REF!</definedName>
    <definedName name="Z_2F9A8222_FAB3_11D1_8C51_444553540000_.wvu.Cols" localSheetId="5" hidden="1">#REF!,#REF!</definedName>
    <definedName name="Z_2F9A8222_FAB3_11D1_8C51_444553540000_.wvu.Cols" localSheetId="7" hidden="1">#REF!,#REF!</definedName>
    <definedName name="Z_2F9A8222_FAB3_11D1_8C51_444553540000_.wvu.Cols" localSheetId="9" hidden="1">#REF!,#REF!</definedName>
    <definedName name="Z_2F9A8222_FAB3_11D1_8C51_444553540000_.wvu.Cols" localSheetId="11" hidden="1">#REF!,#REF!</definedName>
    <definedName name="Z_2F9A8222_FAB3_11D1_8C51_444553540000_.wvu.Cols" localSheetId="13" hidden="1">#REF!,#REF!</definedName>
    <definedName name="Z_2F9A8222_FAB3_11D1_8C51_444553540000_.wvu.Cols" localSheetId="15" hidden="1">#REF!,#REF!</definedName>
    <definedName name="Z_2F9A8222_FAB3_11D1_8C51_444553540000_.wvu.Cols" localSheetId="2" hidden="1">#REF!,#REF!</definedName>
    <definedName name="Z_2F9A8222_FAB3_11D1_8C51_444553540000_.wvu.Cols" hidden="1">#REF!,#REF!</definedName>
    <definedName name="Z_2F9A8227_FAB3_11D1_8C51_444553540000_.wvu.Cols" localSheetId="3" hidden="1">#REF!</definedName>
    <definedName name="Z_2F9A8227_FAB3_11D1_8C51_444553540000_.wvu.Cols" localSheetId="5" hidden="1">#REF!</definedName>
    <definedName name="Z_2F9A8227_FAB3_11D1_8C51_444553540000_.wvu.Cols" localSheetId="7" hidden="1">#REF!</definedName>
    <definedName name="Z_2F9A8227_FAB3_11D1_8C51_444553540000_.wvu.Cols" localSheetId="9" hidden="1">#REF!</definedName>
    <definedName name="Z_2F9A8227_FAB3_11D1_8C51_444553540000_.wvu.Cols" localSheetId="11" hidden="1">#REF!</definedName>
    <definedName name="Z_2F9A8227_FAB3_11D1_8C51_444553540000_.wvu.Cols" localSheetId="13" hidden="1">#REF!</definedName>
    <definedName name="Z_2F9A8227_FAB3_11D1_8C51_444553540000_.wvu.Cols" localSheetId="15" hidden="1">#REF!</definedName>
    <definedName name="Z_2F9A8227_FAB3_11D1_8C51_444553540000_.wvu.Cols" localSheetId="2" hidden="1">#REF!</definedName>
    <definedName name="Z_2F9A8227_FAB3_11D1_8C51_444553540000_.wvu.Cols" hidden="1">#REF!</definedName>
    <definedName name="Z_36EC52B6_F657_11D1_8C51_444553540000_.wvu.Cols" localSheetId="3" hidden="1">#REF!,#REF!</definedName>
    <definedName name="Z_36EC52B6_F657_11D1_8C51_444553540000_.wvu.Cols" localSheetId="5" hidden="1">#REF!,#REF!</definedName>
    <definedName name="Z_36EC52B6_F657_11D1_8C51_444553540000_.wvu.Cols" localSheetId="7" hidden="1">#REF!,#REF!</definedName>
    <definedName name="Z_36EC52B6_F657_11D1_8C51_444553540000_.wvu.Cols" localSheetId="9" hidden="1">#REF!,#REF!</definedName>
    <definedName name="Z_36EC52B6_F657_11D1_8C51_444553540000_.wvu.Cols" localSheetId="11" hidden="1">#REF!,#REF!</definedName>
    <definedName name="Z_36EC52B6_F657_11D1_8C51_444553540000_.wvu.Cols" localSheetId="13" hidden="1">#REF!,#REF!</definedName>
    <definedName name="Z_36EC52B6_F657_11D1_8C51_444553540000_.wvu.Cols" localSheetId="15" hidden="1">#REF!,#REF!</definedName>
    <definedName name="Z_36EC52B6_F657_11D1_8C51_444553540000_.wvu.Cols" localSheetId="2" hidden="1">#REF!,#REF!</definedName>
    <definedName name="Z_36EC52B6_F657_11D1_8C51_444553540000_.wvu.Cols" hidden="1">#REF!,#REF!</definedName>
    <definedName name="Z_36EC52C0_F657_11D1_8C51_444553540000_.wvu.Cols" localSheetId="3" hidden="1">#REF!,#REF!</definedName>
    <definedName name="Z_36EC52C0_F657_11D1_8C51_444553540000_.wvu.Cols" localSheetId="5" hidden="1">#REF!,#REF!</definedName>
    <definedName name="Z_36EC52C0_F657_11D1_8C51_444553540000_.wvu.Cols" localSheetId="7" hidden="1">#REF!,#REF!</definedName>
    <definedName name="Z_36EC52C0_F657_11D1_8C51_444553540000_.wvu.Cols" localSheetId="9" hidden="1">#REF!,#REF!</definedName>
    <definedName name="Z_36EC52C0_F657_11D1_8C51_444553540000_.wvu.Cols" localSheetId="11" hidden="1">#REF!,#REF!</definedName>
    <definedName name="Z_36EC52C0_F657_11D1_8C51_444553540000_.wvu.Cols" localSheetId="13" hidden="1">#REF!,#REF!</definedName>
    <definedName name="Z_36EC52C0_F657_11D1_8C51_444553540000_.wvu.Cols" localSheetId="15" hidden="1">#REF!,#REF!</definedName>
    <definedName name="Z_36EC52C0_F657_11D1_8C51_444553540000_.wvu.Cols" localSheetId="2" hidden="1">#REF!,#REF!</definedName>
    <definedName name="Z_36EC52C0_F657_11D1_8C51_444553540000_.wvu.Cols" hidden="1">#REF!,#REF!</definedName>
    <definedName name="Z_36EC52C6_F657_11D1_8C51_444553540000_.wvu.Cols" localSheetId="3" hidden="1">#REF!</definedName>
    <definedName name="Z_36EC52C6_F657_11D1_8C51_444553540000_.wvu.Cols" localSheetId="5" hidden="1">#REF!</definedName>
    <definedName name="Z_36EC52C6_F657_11D1_8C51_444553540000_.wvu.Cols" localSheetId="7" hidden="1">#REF!</definedName>
    <definedName name="Z_36EC52C6_F657_11D1_8C51_444553540000_.wvu.Cols" localSheetId="9" hidden="1">#REF!</definedName>
    <definedName name="Z_36EC52C6_F657_11D1_8C51_444553540000_.wvu.Cols" localSheetId="11" hidden="1">#REF!</definedName>
    <definedName name="Z_36EC52C6_F657_11D1_8C51_444553540000_.wvu.Cols" localSheetId="13" hidden="1">#REF!</definedName>
    <definedName name="Z_36EC52C6_F657_11D1_8C51_444553540000_.wvu.Cols" localSheetId="15" hidden="1">#REF!</definedName>
    <definedName name="Z_36EC52C6_F657_11D1_8C51_444553540000_.wvu.Cols" localSheetId="2" hidden="1">#REF!</definedName>
    <definedName name="Z_36EC52C6_F657_11D1_8C51_444553540000_.wvu.Cols" hidden="1">#REF!</definedName>
    <definedName name="Z_42D42DD2_F3CA_11D1_8C51_444553540000_.wvu.Cols" localSheetId="3" hidden="1">#REF!,#REF!</definedName>
    <definedName name="Z_42D42DD2_F3CA_11D1_8C51_444553540000_.wvu.Cols" localSheetId="5" hidden="1">#REF!,#REF!</definedName>
    <definedName name="Z_42D42DD2_F3CA_11D1_8C51_444553540000_.wvu.Cols" localSheetId="7" hidden="1">#REF!,#REF!</definedName>
    <definedName name="Z_42D42DD2_F3CA_11D1_8C51_444553540000_.wvu.Cols" localSheetId="9" hidden="1">#REF!,#REF!</definedName>
    <definedName name="Z_42D42DD2_F3CA_11D1_8C51_444553540000_.wvu.Cols" localSheetId="11" hidden="1">#REF!,#REF!</definedName>
    <definedName name="Z_42D42DD2_F3CA_11D1_8C51_444553540000_.wvu.Cols" localSheetId="13" hidden="1">#REF!,#REF!</definedName>
    <definedName name="Z_42D42DD2_F3CA_11D1_8C51_444553540000_.wvu.Cols" localSheetId="15" hidden="1">#REF!,#REF!</definedName>
    <definedName name="Z_42D42DD2_F3CA_11D1_8C51_444553540000_.wvu.Cols" localSheetId="2" hidden="1">#REF!,#REF!</definedName>
    <definedName name="Z_42D42DD2_F3CA_11D1_8C51_444553540000_.wvu.Cols" hidden="1">#REF!,#REF!</definedName>
    <definedName name="Z_42D42DDB_F3CA_11D1_8C51_444553540000_.wvu.Cols" localSheetId="3" hidden="1">#REF!,#REF!</definedName>
    <definedName name="Z_42D42DDB_F3CA_11D1_8C51_444553540000_.wvu.Cols" localSheetId="5" hidden="1">#REF!,#REF!</definedName>
    <definedName name="Z_42D42DDB_F3CA_11D1_8C51_444553540000_.wvu.Cols" localSheetId="7" hidden="1">#REF!,#REF!</definedName>
    <definedName name="Z_42D42DDB_F3CA_11D1_8C51_444553540000_.wvu.Cols" localSheetId="9" hidden="1">#REF!,#REF!</definedName>
    <definedName name="Z_42D42DDB_F3CA_11D1_8C51_444553540000_.wvu.Cols" localSheetId="11" hidden="1">#REF!,#REF!</definedName>
    <definedName name="Z_42D42DDB_F3CA_11D1_8C51_444553540000_.wvu.Cols" localSheetId="13" hidden="1">#REF!,#REF!</definedName>
    <definedName name="Z_42D42DDB_F3CA_11D1_8C51_444553540000_.wvu.Cols" localSheetId="15" hidden="1">#REF!,#REF!</definedName>
    <definedName name="Z_42D42DDB_F3CA_11D1_8C51_444553540000_.wvu.Cols" localSheetId="2" hidden="1">#REF!,#REF!</definedName>
    <definedName name="Z_42D42DDB_F3CA_11D1_8C51_444553540000_.wvu.Cols" hidden="1">#REF!,#REF!</definedName>
    <definedName name="Z_42D42DE0_F3CA_11D1_8C51_444553540000_.wvu.Cols" localSheetId="3" hidden="1">#REF!</definedName>
    <definedName name="Z_42D42DE0_F3CA_11D1_8C51_444553540000_.wvu.Cols" localSheetId="5" hidden="1">#REF!</definedName>
    <definedName name="Z_42D42DE0_F3CA_11D1_8C51_444553540000_.wvu.Cols" localSheetId="7" hidden="1">#REF!</definedName>
    <definedName name="Z_42D42DE0_F3CA_11D1_8C51_444553540000_.wvu.Cols" localSheetId="9" hidden="1">#REF!</definedName>
    <definedName name="Z_42D42DE0_F3CA_11D1_8C51_444553540000_.wvu.Cols" localSheetId="11" hidden="1">#REF!</definedName>
    <definedName name="Z_42D42DE0_F3CA_11D1_8C51_444553540000_.wvu.Cols" localSheetId="13" hidden="1">#REF!</definedName>
    <definedName name="Z_42D42DE0_F3CA_11D1_8C51_444553540000_.wvu.Cols" localSheetId="15" hidden="1">#REF!</definedName>
    <definedName name="Z_42D42DE0_F3CA_11D1_8C51_444553540000_.wvu.Cols" localSheetId="2" hidden="1">#REF!</definedName>
    <definedName name="Z_42D42DE0_F3CA_11D1_8C51_444553540000_.wvu.Cols" hidden="1">#REF!</definedName>
    <definedName name="Z_5488E252_F3A7_11D1_8C51_444553540000_.wvu.Cols" localSheetId="3" hidden="1">#REF!,#REF!</definedName>
    <definedName name="Z_5488E252_F3A7_11D1_8C51_444553540000_.wvu.Cols" localSheetId="5" hidden="1">#REF!,#REF!</definedName>
    <definedName name="Z_5488E252_F3A7_11D1_8C51_444553540000_.wvu.Cols" localSheetId="7" hidden="1">#REF!,#REF!</definedName>
    <definedName name="Z_5488E252_F3A7_11D1_8C51_444553540000_.wvu.Cols" localSheetId="9" hidden="1">#REF!,#REF!</definedName>
    <definedName name="Z_5488E252_F3A7_11D1_8C51_444553540000_.wvu.Cols" localSheetId="11" hidden="1">#REF!,#REF!</definedName>
    <definedName name="Z_5488E252_F3A7_11D1_8C51_444553540000_.wvu.Cols" localSheetId="13" hidden="1">#REF!,#REF!</definedName>
    <definedName name="Z_5488E252_F3A7_11D1_8C51_444553540000_.wvu.Cols" localSheetId="15" hidden="1">#REF!,#REF!</definedName>
    <definedName name="Z_5488E252_F3A7_11D1_8C51_444553540000_.wvu.Cols" localSheetId="2" hidden="1">#REF!,#REF!</definedName>
    <definedName name="Z_5488E252_F3A7_11D1_8C51_444553540000_.wvu.Cols" hidden="1">#REF!,#REF!</definedName>
    <definedName name="Z_5488E25B_F3A7_11D1_8C51_444553540000_.wvu.Cols" localSheetId="3" hidden="1">#REF!,#REF!</definedName>
    <definedName name="Z_5488E25B_F3A7_11D1_8C51_444553540000_.wvu.Cols" localSheetId="5" hidden="1">#REF!,#REF!</definedName>
    <definedName name="Z_5488E25B_F3A7_11D1_8C51_444553540000_.wvu.Cols" localSheetId="7" hidden="1">#REF!,#REF!</definedName>
    <definedName name="Z_5488E25B_F3A7_11D1_8C51_444553540000_.wvu.Cols" localSheetId="9" hidden="1">#REF!,#REF!</definedName>
    <definedName name="Z_5488E25B_F3A7_11D1_8C51_444553540000_.wvu.Cols" localSheetId="11" hidden="1">#REF!,#REF!</definedName>
    <definedName name="Z_5488E25B_F3A7_11D1_8C51_444553540000_.wvu.Cols" localSheetId="13" hidden="1">#REF!,#REF!</definedName>
    <definedName name="Z_5488E25B_F3A7_11D1_8C51_444553540000_.wvu.Cols" localSheetId="15" hidden="1">#REF!,#REF!</definedName>
    <definedName name="Z_5488E25B_F3A7_11D1_8C51_444553540000_.wvu.Cols" localSheetId="2" hidden="1">#REF!,#REF!</definedName>
    <definedName name="Z_5488E25B_F3A7_11D1_8C51_444553540000_.wvu.Cols" hidden="1">#REF!,#REF!</definedName>
    <definedName name="Z_5488E260_F3A7_11D1_8C51_444553540000_.wvu.Cols" localSheetId="3" hidden="1">#REF!</definedName>
    <definedName name="Z_5488E260_F3A7_11D1_8C51_444553540000_.wvu.Cols" localSheetId="5" hidden="1">#REF!</definedName>
    <definedName name="Z_5488E260_F3A7_11D1_8C51_444553540000_.wvu.Cols" localSheetId="7" hidden="1">#REF!</definedName>
    <definedName name="Z_5488E260_F3A7_11D1_8C51_444553540000_.wvu.Cols" localSheetId="9" hidden="1">#REF!</definedName>
    <definedName name="Z_5488E260_F3A7_11D1_8C51_444553540000_.wvu.Cols" localSheetId="11" hidden="1">#REF!</definedName>
    <definedName name="Z_5488E260_F3A7_11D1_8C51_444553540000_.wvu.Cols" localSheetId="13" hidden="1">#REF!</definedName>
    <definedName name="Z_5488E260_F3A7_11D1_8C51_444553540000_.wvu.Cols" localSheetId="15" hidden="1">#REF!</definedName>
    <definedName name="Z_5488E260_F3A7_11D1_8C51_444553540000_.wvu.Cols" localSheetId="2" hidden="1">#REF!</definedName>
    <definedName name="Z_5488E260_F3A7_11D1_8C51_444553540000_.wvu.Cols" hidden="1">#REF!</definedName>
    <definedName name="Z_57011824_F624_11D1_8C51_444553540000_.wvu.Cols" localSheetId="3" hidden="1">#REF!,#REF!</definedName>
    <definedName name="Z_57011824_F624_11D1_8C51_444553540000_.wvu.Cols" localSheetId="5" hidden="1">#REF!,#REF!</definedName>
    <definedName name="Z_57011824_F624_11D1_8C51_444553540000_.wvu.Cols" localSheetId="7" hidden="1">#REF!,#REF!</definedName>
    <definedName name="Z_57011824_F624_11D1_8C51_444553540000_.wvu.Cols" localSheetId="9" hidden="1">#REF!,#REF!</definedName>
    <definedName name="Z_57011824_F624_11D1_8C51_444553540000_.wvu.Cols" localSheetId="11" hidden="1">#REF!,#REF!</definedName>
    <definedName name="Z_57011824_F624_11D1_8C51_444553540000_.wvu.Cols" localSheetId="13" hidden="1">#REF!,#REF!</definedName>
    <definedName name="Z_57011824_F624_11D1_8C51_444553540000_.wvu.Cols" localSheetId="15" hidden="1">#REF!,#REF!</definedName>
    <definedName name="Z_57011824_F624_11D1_8C51_444553540000_.wvu.Cols" localSheetId="2" hidden="1">#REF!,#REF!</definedName>
    <definedName name="Z_57011824_F624_11D1_8C51_444553540000_.wvu.Cols" hidden="1">#REF!,#REF!</definedName>
    <definedName name="Z_5701182E_F624_11D1_8C51_444553540000_.wvu.Cols" localSheetId="3" hidden="1">#REF!,#REF!</definedName>
    <definedName name="Z_5701182E_F624_11D1_8C51_444553540000_.wvu.Cols" localSheetId="5" hidden="1">#REF!,#REF!</definedName>
    <definedName name="Z_5701182E_F624_11D1_8C51_444553540000_.wvu.Cols" localSheetId="7" hidden="1">#REF!,#REF!</definedName>
    <definedName name="Z_5701182E_F624_11D1_8C51_444553540000_.wvu.Cols" localSheetId="9" hidden="1">#REF!,#REF!</definedName>
    <definedName name="Z_5701182E_F624_11D1_8C51_444553540000_.wvu.Cols" localSheetId="11" hidden="1">#REF!,#REF!</definedName>
    <definedName name="Z_5701182E_F624_11D1_8C51_444553540000_.wvu.Cols" localSheetId="13" hidden="1">#REF!,#REF!</definedName>
    <definedName name="Z_5701182E_F624_11D1_8C51_444553540000_.wvu.Cols" localSheetId="15" hidden="1">#REF!,#REF!</definedName>
    <definedName name="Z_5701182E_F624_11D1_8C51_444553540000_.wvu.Cols" localSheetId="2" hidden="1">#REF!,#REF!</definedName>
    <definedName name="Z_5701182E_F624_11D1_8C51_444553540000_.wvu.Cols" hidden="1">#REF!,#REF!</definedName>
    <definedName name="Z_57011834_F624_11D1_8C51_444553540000_.wvu.Cols" localSheetId="3" hidden="1">#REF!</definedName>
    <definedName name="Z_57011834_F624_11D1_8C51_444553540000_.wvu.Cols" localSheetId="5" hidden="1">#REF!</definedName>
    <definedName name="Z_57011834_F624_11D1_8C51_444553540000_.wvu.Cols" localSheetId="7" hidden="1">#REF!</definedName>
    <definedName name="Z_57011834_F624_11D1_8C51_444553540000_.wvu.Cols" localSheetId="9" hidden="1">#REF!</definedName>
    <definedName name="Z_57011834_F624_11D1_8C51_444553540000_.wvu.Cols" localSheetId="11" hidden="1">#REF!</definedName>
    <definedName name="Z_57011834_F624_11D1_8C51_444553540000_.wvu.Cols" localSheetId="13" hidden="1">#REF!</definedName>
    <definedName name="Z_57011834_F624_11D1_8C51_444553540000_.wvu.Cols" localSheetId="15" hidden="1">#REF!</definedName>
    <definedName name="Z_57011834_F624_11D1_8C51_444553540000_.wvu.Cols" localSheetId="2" hidden="1">#REF!</definedName>
    <definedName name="Z_57011834_F624_11D1_8C51_444553540000_.wvu.Cols" hidden="1">#REF!</definedName>
    <definedName name="Z_7C7048D6_F613_11D1_8C51_444553540000_.wvu.Cols" localSheetId="3" hidden="1">#REF!,#REF!</definedName>
    <definedName name="Z_7C7048D6_F613_11D1_8C51_444553540000_.wvu.Cols" localSheetId="5" hidden="1">#REF!,#REF!</definedName>
    <definedName name="Z_7C7048D6_F613_11D1_8C51_444553540000_.wvu.Cols" localSheetId="7" hidden="1">#REF!,#REF!</definedName>
    <definedName name="Z_7C7048D6_F613_11D1_8C51_444553540000_.wvu.Cols" localSheetId="9" hidden="1">#REF!,#REF!</definedName>
    <definedName name="Z_7C7048D6_F613_11D1_8C51_444553540000_.wvu.Cols" localSheetId="11" hidden="1">#REF!,#REF!</definedName>
    <definedName name="Z_7C7048D6_F613_11D1_8C51_444553540000_.wvu.Cols" localSheetId="13" hidden="1">#REF!,#REF!</definedName>
    <definedName name="Z_7C7048D6_F613_11D1_8C51_444553540000_.wvu.Cols" localSheetId="15" hidden="1">#REF!,#REF!</definedName>
    <definedName name="Z_7C7048D6_F613_11D1_8C51_444553540000_.wvu.Cols" localSheetId="2" hidden="1">#REF!,#REF!</definedName>
    <definedName name="Z_7C7048D6_F613_11D1_8C51_444553540000_.wvu.Cols" hidden="1">#REF!,#REF!</definedName>
    <definedName name="Z_7C7048E0_F613_11D1_8C51_444553540000_.wvu.Cols" localSheetId="3" hidden="1">#REF!,#REF!</definedName>
    <definedName name="Z_7C7048E0_F613_11D1_8C51_444553540000_.wvu.Cols" localSheetId="5" hidden="1">#REF!,#REF!</definedName>
    <definedName name="Z_7C7048E0_F613_11D1_8C51_444553540000_.wvu.Cols" localSheetId="7" hidden="1">#REF!,#REF!</definedName>
    <definedName name="Z_7C7048E0_F613_11D1_8C51_444553540000_.wvu.Cols" localSheetId="9" hidden="1">#REF!,#REF!</definedName>
    <definedName name="Z_7C7048E0_F613_11D1_8C51_444553540000_.wvu.Cols" localSheetId="11" hidden="1">#REF!,#REF!</definedName>
    <definedName name="Z_7C7048E0_F613_11D1_8C51_444553540000_.wvu.Cols" localSheetId="13" hidden="1">#REF!,#REF!</definedName>
    <definedName name="Z_7C7048E0_F613_11D1_8C51_444553540000_.wvu.Cols" localSheetId="15" hidden="1">#REF!,#REF!</definedName>
    <definedName name="Z_7C7048E0_F613_11D1_8C51_444553540000_.wvu.Cols" localSheetId="2" hidden="1">#REF!,#REF!</definedName>
    <definedName name="Z_7C7048E0_F613_11D1_8C51_444553540000_.wvu.Cols" hidden="1">#REF!,#REF!</definedName>
    <definedName name="Z_7C7048E6_F613_11D1_8C51_444553540000_.wvu.Cols" localSheetId="3" hidden="1">#REF!</definedName>
    <definedName name="Z_7C7048E6_F613_11D1_8C51_444553540000_.wvu.Cols" localSheetId="5" hidden="1">#REF!</definedName>
    <definedName name="Z_7C7048E6_F613_11D1_8C51_444553540000_.wvu.Cols" localSheetId="7" hidden="1">#REF!</definedName>
    <definedName name="Z_7C7048E6_F613_11D1_8C51_444553540000_.wvu.Cols" localSheetId="9" hidden="1">#REF!</definedName>
    <definedName name="Z_7C7048E6_F613_11D1_8C51_444553540000_.wvu.Cols" localSheetId="11" hidden="1">#REF!</definedName>
    <definedName name="Z_7C7048E6_F613_11D1_8C51_444553540000_.wvu.Cols" localSheetId="13" hidden="1">#REF!</definedName>
    <definedName name="Z_7C7048E6_F613_11D1_8C51_444553540000_.wvu.Cols" localSheetId="15" hidden="1">#REF!</definedName>
    <definedName name="Z_7C7048E6_F613_11D1_8C51_444553540000_.wvu.Cols" localSheetId="2" hidden="1">#REF!</definedName>
    <definedName name="Z_7C7048E6_F613_11D1_8C51_444553540000_.wvu.Cols" hidden="1">#REF!</definedName>
    <definedName name="Z_88CD029A_F928_11D1_8C51_444553540000_.wvu.Cols" localSheetId="3" hidden="1">#REF!,#REF!</definedName>
    <definedName name="Z_88CD029A_F928_11D1_8C51_444553540000_.wvu.Cols" localSheetId="5" hidden="1">#REF!,#REF!</definedName>
    <definedName name="Z_88CD029A_F928_11D1_8C51_444553540000_.wvu.Cols" localSheetId="7" hidden="1">#REF!,#REF!</definedName>
    <definedName name="Z_88CD029A_F928_11D1_8C51_444553540000_.wvu.Cols" localSheetId="9" hidden="1">#REF!,#REF!</definedName>
    <definedName name="Z_88CD029A_F928_11D1_8C51_444553540000_.wvu.Cols" localSheetId="11" hidden="1">#REF!,#REF!</definedName>
    <definedName name="Z_88CD029A_F928_11D1_8C51_444553540000_.wvu.Cols" localSheetId="13" hidden="1">#REF!,#REF!</definedName>
    <definedName name="Z_88CD029A_F928_11D1_8C51_444553540000_.wvu.Cols" localSheetId="15" hidden="1">#REF!,#REF!</definedName>
    <definedName name="Z_88CD029A_F928_11D1_8C51_444553540000_.wvu.Cols" localSheetId="2" hidden="1">#REF!,#REF!</definedName>
    <definedName name="Z_88CD029A_F928_11D1_8C51_444553540000_.wvu.Cols" hidden="1">#REF!,#REF!</definedName>
    <definedName name="Z_88CD02A3_F928_11D1_8C51_444553540000_.wvu.Cols" localSheetId="3" hidden="1">#REF!,#REF!</definedName>
    <definedName name="Z_88CD02A3_F928_11D1_8C51_444553540000_.wvu.Cols" localSheetId="5" hidden="1">#REF!,#REF!</definedName>
    <definedName name="Z_88CD02A3_F928_11D1_8C51_444553540000_.wvu.Cols" localSheetId="7" hidden="1">#REF!,#REF!</definedName>
    <definedName name="Z_88CD02A3_F928_11D1_8C51_444553540000_.wvu.Cols" localSheetId="9" hidden="1">#REF!,#REF!</definedName>
    <definedName name="Z_88CD02A3_F928_11D1_8C51_444553540000_.wvu.Cols" localSheetId="11" hidden="1">#REF!,#REF!</definedName>
    <definedName name="Z_88CD02A3_F928_11D1_8C51_444553540000_.wvu.Cols" localSheetId="13" hidden="1">#REF!,#REF!</definedName>
    <definedName name="Z_88CD02A3_F928_11D1_8C51_444553540000_.wvu.Cols" localSheetId="15" hidden="1">#REF!,#REF!</definedName>
    <definedName name="Z_88CD02A3_F928_11D1_8C51_444553540000_.wvu.Cols" localSheetId="2" hidden="1">#REF!,#REF!</definedName>
    <definedName name="Z_88CD02A3_F928_11D1_8C51_444553540000_.wvu.Cols" hidden="1">#REF!,#REF!</definedName>
    <definedName name="Z_88CD02A8_F928_11D1_8C51_444553540000_.wvu.Cols" localSheetId="3" hidden="1">#REF!</definedName>
    <definedName name="Z_88CD02A8_F928_11D1_8C51_444553540000_.wvu.Cols" localSheetId="5" hidden="1">#REF!</definedName>
    <definedName name="Z_88CD02A8_F928_11D1_8C51_444553540000_.wvu.Cols" localSheetId="7" hidden="1">#REF!</definedName>
    <definedName name="Z_88CD02A8_F928_11D1_8C51_444553540000_.wvu.Cols" localSheetId="9" hidden="1">#REF!</definedName>
    <definedName name="Z_88CD02A8_F928_11D1_8C51_444553540000_.wvu.Cols" localSheetId="11" hidden="1">#REF!</definedName>
    <definedName name="Z_88CD02A8_F928_11D1_8C51_444553540000_.wvu.Cols" localSheetId="13" hidden="1">#REF!</definedName>
    <definedName name="Z_88CD02A8_F928_11D1_8C51_444553540000_.wvu.Cols" localSheetId="15" hidden="1">#REF!</definedName>
    <definedName name="Z_88CD02A8_F928_11D1_8C51_444553540000_.wvu.Cols" localSheetId="2" hidden="1">#REF!</definedName>
    <definedName name="Z_88CD02A8_F928_11D1_8C51_444553540000_.wvu.Cols" hidden="1">#REF!</definedName>
    <definedName name="Z_96929736_F6C3_11D1_8C51_444553540000_.wvu.Cols" localSheetId="3" hidden="1">#REF!,#REF!</definedName>
    <definedName name="Z_96929736_F6C3_11D1_8C51_444553540000_.wvu.Cols" localSheetId="5" hidden="1">#REF!,#REF!</definedName>
    <definedName name="Z_96929736_F6C3_11D1_8C51_444553540000_.wvu.Cols" localSheetId="7" hidden="1">#REF!,#REF!</definedName>
    <definedName name="Z_96929736_F6C3_11D1_8C51_444553540000_.wvu.Cols" localSheetId="9" hidden="1">#REF!,#REF!</definedName>
    <definedName name="Z_96929736_F6C3_11D1_8C51_444553540000_.wvu.Cols" localSheetId="11" hidden="1">#REF!,#REF!</definedName>
    <definedName name="Z_96929736_F6C3_11D1_8C51_444553540000_.wvu.Cols" localSheetId="13" hidden="1">#REF!,#REF!</definedName>
    <definedName name="Z_96929736_F6C3_11D1_8C51_444553540000_.wvu.Cols" localSheetId="15" hidden="1">#REF!,#REF!</definedName>
    <definedName name="Z_96929736_F6C3_11D1_8C51_444553540000_.wvu.Cols" localSheetId="2" hidden="1">#REF!,#REF!</definedName>
    <definedName name="Z_96929736_F6C3_11D1_8C51_444553540000_.wvu.Cols" hidden="1">#REF!,#REF!</definedName>
    <definedName name="Z_96929740_F6C3_11D1_8C51_444553540000_.wvu.Cols" localSheetId="3" hidden="1">#REF!,#REF!</definedName>
    <definedName name="Z_96929740_F6C3_11D1_8C51_444553540000_.wvu.Cols" localSheetId="5" hidden="1">#REF!,#REF!</definedName>
    <definedName name="Z_96929740_F6C3_11D1_8C51_444553540000_.wvu.Cols" localSheetId="7" hidden="1">#REF!,#REF!</definedName>
    <definedName name="Z_96929740_F6C3_11D1_8C51_444553540000_.wvu.Cols" localSheetId="9" hidden="1">#REF!,#REF!</definedName>
    <definedName name="Z_96929740_F6C3_11D1_8C51_444553540000_.wvu.Cols" localSheetId="11" hidden="1">#REF!,#REF!</definedName>
    <definedName name="Z_96929740_F6C3_11D1_8C51_444553540000_.wvu.Cols" localSheetId="13" hidden="1">#REF!,#REF!</definedName>
    <definedName name="Z_96929740_F6C3_11D1_8C51_444553540000_.wvu.Cols" localSheetId="15" hidden="1">#REF!,#REF!</definedName>
    <definedName name="Z_96929740_F6C3_11D1_8C51_444553540000_.wvu.Cols" localSheetId="2" hidden="1">#REF!,#REF!</definedName>
    <definedName name="Z_96929740_F6C3_11D1_8C51_444553540000_.wvu.Cols" hidden="1">#REF!,#REF!</definedName>
    <definedName name="Z_96929746_F6C3_11D1_8C51_444553540000_.wvu.Cols" localSheetId="3" hidden="1">#REF!</definedName>
    <definedName name="Z_96929746_F6C3_11D1_8C51_444553540000_.wvu.Cols" localSheetId="5" hidden="1">#REF!</definedName>
    <definedName name="Z_96929746_F6C3_11D1_8C51_444553540000_.wvu.Cols" localSheetId="7" hidden="1">#REF!</definedName>
    <definedName name="Z_96929746_F6C3_11D1_8C51_444553540000_.wvu.Cols" localSheetId="9" hidden="1">#REF!</definedName>
    <definedName name="Z_96929746_F6C3_11D1_8C51_444553540000_.wvu.Cols" localSheetId="11" hidden="1">#REF!</definedName>
    <definedName name="Z_96929746_F6C3_11D1_8C51_444553540000_.wvu.Cols" localSheetId="13" hidden="1">#REF!</definedName>
    <definedName name="Z_96929746_F6C3_11D1_8C51_444553540000_.wvu.Cols" localSheetId="15" hidden="1">#REF!</definedName>
    <definedName name="Z_96929746_F6C3_11D1_8C51_444553540000_.wvu.Cols" localSheetId="2" hidden="1">#REF!</definedName>
    <definedName name="Z_96929746_F6C3_11D1_8C51_444553540000_.wvu.Cols" hidden="1">#REF!</definedName>
    <definedName name="Z_98F27197_11A4_11D2_8C51_444553540000_.wvu.Cols" localSheetId="3" hidden="1">#REF!,#REF!</definedName>
    <definedName name="Z_98F27197_11A4_11D2_8C51_444553540000_.wvu.Cols" localSheetId="5" hidden="1">#REF!,#REF!</definedName>
    <definedName name="Z_98F27197_11A4_11D2_8C51_444553540000_.wvu.Cols" localSheetId="7" hidden="1">#REF!,#REF!</definedName>
    <definedName name="Z_98F27197_11A4_11D2_8C51_444553540000_.wvu.Cols" localSheetId="9" hidden="1">#REF!,#REF!</definedName>
    <definedName name="Z_98F27197_11A4_11D2_8C51_444553540000_.wvu.Cols" localSheetId="11" hidden="1">#REF!,#REF!</definedName>
    <definedName name="Z_98F27197_11A4_11D2_8C51_444553540000_.wvu.Cols" localSheetId="13" hidden="1">#REF!,#REF!</definedName>
    <definedName name="Z_98F27197_11A4_11D2_8C51_444553540000_.wvu.Cols" localSheetId="15" hidden="1">#REF!,#REF!</definedName>
    <definedName name="Z_98F27197_11A4_11D2_8C51_444553540000_.wvu.Cols" localSheetId="2" hidden="1">#REF!,#REF!</definedName>
    <definedName name="Z_98F27197_11A4_11D2_8C51_444553540000_.wvu.Cols" hidden="1">#REF!,#REF!</definedName>
    <definedName name="Z_98F271A0_11A4_11D2_8C51_444553540000_.wvu.Cols" localSheetId="3" hidden="1">#REF!,#REF!</definedName>
    <definedName name="Z_98F271A0_11A4_11D2_8C51_444553540000_.wvu.Cols" localSheetId="5" hidden="1">#REF!,#REF!</definedName>
    <definedName name="Z_98F271A0_11A4_11D2_8C51_444553540000_.wvu.Cols" localSheetId="7" hidden="1">#REF!,#REF!</definedName>
    <definedName name="Z_98F271A0_11A4_11D2_8C51_444553540000_.wvu.Cols" localSheetId="9" hidden="1">#REF!,#REF!</definedName>
    <definedName name="Z_98F271A0_11A4_11D2_8C51_444553540000_.wvu.Cols" localSheetId="11" hidden="1">#REF!,#REF!</definedName>
    <definedName name="Z_98F271A0_11A4_11D2_8C51_444553540000_.wvu.Cols" localSheetId="13" hidden="1">#REF!,#REF!</definedName>
    <definedName name="Z_98F271A0_11A4_11D2_8C51_444553540000_.wvu.Cols" localSheetId="15" hidden="1">#REF!,#REF!</definedName>
    <definedName name="Z_98F271A0_11A4_11D2_8C51_444553540000_.wvu.Cols" localSheetId="2" hidden="1">#REF!,#REF!</definedName>
    <definedName name="Z_98F271A0_11A4_11D2_8C51_444553540000_.wvu.Cols" hidden="1">#REF!,#REF!</definedName>
    <definedName name="Z_98F271A5_11A4_11D2_8C51_444553540000_.wvu.Cols" localSheetId="3" hidden="1">#REF!</definedName>
    <definedName name="Z_98F271A5_11A4_11D2_8C51_444553540000_.wvu.Cols" localSheetId="5" hidden="1">#REF!</definedName>
    <definedName name="Z_98F271A5_11A4_11D2_8C51_444553540000_.wvu.Cols" localSheetId="7" hidden="1">#REF!</definedName>
    <definedName name="Z_98F271A5_11A4_11D2_8C51_444553540000_.wvu.Cols" localSheetId="9" hidden="1">#REF!</definedName>
    <definedName name="Z_98F271A5_11A4_11D2_8C51_444553540000_.wvu.Cols" localSheetId="11" hidden="1">#REF!</definedName>
    <definedName name="Z_98F271A5_11A4_11D2_8C51_444553540000_.wvu.Cols" localSheetId="13" hidden="1">#REF!</definedName>
    <definedName name="Z_98F271A5_11A4_11D2_8C51_444553540000_.wvu.Cols" localSheetId="15" hidden="1">#REF!</definedName>
    <definedName name="Z_98F271A5_11A4_11D2_8C51_444553540000_.wvu.Cols" localSheetId="2" hidden="1">#REF!</definedName>
    <definedName name="Z_98F271A5_11A4_11D2_8C51_444553540000_.wvu.Cols" hidden="1">#REF!</definedName>
    <definedName name="Z_AD5D9037_FB84_11D1_8C51_444553540000_.wvu.Cols" localSheetId="3" hidden="1">#REF!,#REF!</definedName>
    <definedName name="Z_AD5D9037_FB84_11D1_8C51_444553540000_.wvu.Cols" localSheetId="5" hidden="1">#REF!,#REF!</definedName>
    <definedName name="Z_AD5D9037_FB84_11D1_8C51_444553540000_.wvu.Cols" localSheetId="7" hidden="1">#REF!,#REF!</definedName>
    <definedName name="Z_AD5D9037_FB84_11D1_8C51_444553540000_.wvu.Cols" localSheetId="9" hidden="1">#REF!,#REF!</definedName>
    <definedName name="Z_AD5D9037_FB84_11D1_8C51_444553540000_.wvu.Cols" localSheetId="11" hidden="1">#REF!,#REF!</definedName>
    <definedName name="Z_AD5D9037_FB84_11D1_8C51_444553540000_.wvu.Cols" localSheetId="13" hidden="1">#REF!,#REF!</definedName>
    <definedName name="Z_AD5D9037_FB84_11D1_8C51_444553540000_.wvu.Cols" localSheetId="15" hidden="1">#REF!,#REF!</definedName>
    <definedName name="Z_AD5D9037_FB84_11D1_8C51_444553540000_.wvu.Cols" localSheetId="2" hidden="1">#REF!,#REF!</definedName>
    <definedName name="Z_AD5D9037_FB84_11D1_8C51_444553540000_.wvu.Cols" hidden="1">#REF!,#REF!</definedName>
    <definedName name="Z_AD5D9040_FB84_11D1_8C51_444553540000_.wvu.Cols" localSheetId="3" hidden="1">#REF!,#REF!</definedName>
    <definedName name="Z_AD5D9040_FB84_11D1_8C51_444553540000_.wvu.Cols" localSheetId="5" hidden="1">#REF!,#REF!</definedName>
    <definedName name="Z_AD5D9040_FB84_11D1_8C51_444553540000_.wvu.Cols" localSheetId="7" hidden="1">#REF!,#REF!</definedName>
    <definedName name="Z_AD5D9040_FB84_11D1_8C51_444553540000_.wvu.Cols" localSheetId="9" hidden="1">#REF!,#REF!</definedName>
    <definedName name="Z_AD5D9040_FB84_11D1_8C51_444553540000_.wvu.Cols" localSheetId="11" hidden="1">#REF!,#REF!</definedName>
    <definedName name="Z_AD5D9040_FB84_11D1_8C51_444553540000_.wvu.Cols" localSheetId="13" hidden="1">#REF!,#REF!</definedName>
    <definedName name="Z_AD5D9040_FB84_11D1_8C51_444553540000_.wvu.Cols" localSheetId="15" hidden="1">#REF!,#REF!</definedName>
    <definedName name="Z_AD5D9040_FB84_11D1_8C51_444553540000_.wvu.Cols" localSheetId="2" hidden="1">#REF!,#REF!</definedName>
    <definedName name="Z_AD5D9040_FB84_11D1_8C51_444553540000_.wvu.Cols" hidden="1">#REF!,#REF!</definedName>
    <definedName name="Z_AD5D9045_FB84_11D1_8C51_444553540000_.wvu.Cols" localSheetId="3" hidden="1">#REF!</definedName>
    <definedName name="Z_AD5D9045_FB84_11D1_8C51_444553540000_.wvu.Cols" localSheetId="5" hidden="1">#REF!</definedName>
    <definedName name="Z_AD5D9045_FB84_11D1_8C51_444553540000_.wvu.Cols" localSheetId="7" hidden="1">#REF!</definedName>
    <definedName name="Z_AD5D9045_FB84_11D1_8C51_444553540000_.wvu.Cols" localSheetId="9" hidden="1">#REF!</definedName>
    <definedName name="Z_AD5D9045_FB84_11D1_8C51_444553540000_.wvu.Cols" localSheetId="11" hidden="1">#REF!</definedName>
    <definedName name="Z_AD5D9045_FB84_11D1_8C51_444553540000_.wvu.Cols" localSheetId="13" hidden="1">#REF!</definedName>
    <definedName name="Z_AD5D9045_FB84_11D1_8C51_444553540000_.wvu.Cols" localSheetId="15" hidden="1">#REF!</definedName>
    <definedName name="Z_AD5D9045_FB84_11D1_8C51_444553540000_.wvu.Cols" localSheetId="2" hidden="1">#REF!</definedName>
    <definedName name="Z_AD5D9045_FB84_11D1_8C51_444553540000_.wvu.Cols" hidden="1">#REF!</definedName>
    <definedName name="Z_ADC94474_F55C_11D1_8C51_444553540000_.wvu.Cols" localSheetId="3" hidden="1">#REF!,#REF!</definedName>
    <definedName name="Z_ADC94474_F55C_11D1_8C51_444553540000_.wvu.Cols" localSheetId="5" hidden="1">#REF!,#REF!</definedName>
    <definedName name="Z_ADC94474_F55C_11D1_8C51_444553540000_.wvu.Cols" localSheetId="7" hidden="1">#REF!,#REF!</definedName>
    <definedName name="Z_ADC94474_F55C_11D1_8C51_444553540000_.wvu.Cols" localSheetId="9" hidden="1">#REF!,#REF!</definedName>
    <definedName name="Z_ADC94474_F55C_11D1_8C51_444553540000_.wvu.Cols" localSheetId="11" hidden="1">#REF!,#REF!</definedName>
    <definedName name="Z_ADC94474_F55C_11D1_8C51_444553540000_.wvu.Cols" localSheetId="13" hidden="1">#REF!,#REF!</definedName>
    <definedName name="Z_ADC94474_F55C_11D1_8C51_444553540000_.wvu.Cols" localSheetId="15" hidden="1">#REF!,#REF!</definedName>
    <definedName name="Z_ADC94474_F55C_11D1_8C51_444553540000_.wvu.Cols" localSheetId="2" hidden="1">#REF!,#REF!</definedName>
    <definedName name="Z_ADC94474_F55C_11D1_8C51_444553540000_.wvu.Cols" hidden="1">#REF!,#REF!</definedName>
    <definedName name="Z_ADC9447D_F55C_11D1_8C51_444553540000_.wvu.Cols" localSheetId="3" hidden="1">#REF!,#REF!</definedName>
    <definedName name="Z_ADC9447D_F55C_11D1_8C51_444553540000_.wvu.Cols" localSheetId="5" hidden="1">#REF!,#REF!</definedName>
    <definedName name="Z_ADC9447D_F55C_11D1_8C51_444553540000_.wvu.Cols" localSheetId="7" hidden="1">#REF!,#REF!</definedName>
    <definedName name="Z_ADC9447D_F55C_11D1_8C51_444553540000_.wvu.Cols" localSheetId="9" hidden="1">#REF!,#REF!</definedName>
    <definedName name="Z_ADC9447D_F55C_11D1_8C51_444553540000_.wvu.Cols" localSheetId="11" hidden="1">#REF!,#REF!</definedName>
    <definedName name="Z_ADC9447D_F55C_11D1_8C51_444553540000_.wvu.Cols" localSheetId="13" hidden="1">#REF!,#REF!</definedName>
    <definedName name="Z_ADC9447D_F55C_11D1_8C51_444553540000_.wvu.Cols" localSheetId="15" hidden="1">#REF!,#REF!</definedName>
    <definedName name="Z_ADC9447D_F55C_11D1_8C51_444553540000_.wvu.Cols" localSheetId="2" hidden="1">#REF!,#REF!</definedName>
    <definedName name="Z_ADC9447D_F55C_11D1_8C51_444553540000_.wvu.Cols" hidden="1">#REF!,#REF!</definedName>
    <definedName name="Z_ADC94482_F55C_11D1_8C51_444553540000_.wvu.Cols" localSheetId="3" hidden="1">#REF!</definedName>
    <definedName name="Z_ADC94482_F55C_11D1_8C51_444553540000_.wvu.Cols" localSheetId="5" hidden="1">#REF!</definedName>
    <definedName name="Z_ADC94482_F55C_11D1_8C51_444553540000_.wvu.Cols" localSheetId="7" hidden="1">#REF!</definedName>
    <definedName name="Z_ADC94482_F55C_11D1_8C51_444553540000_.wvu.Cols" localSheetId="9" hidden="1">#REF!</definedName>
    <definedName name="Z_ADC94482_F55C_11D1_8C51_444553540000_.wvu.Cols" localSheetId="11" hidden="1">#REF!</definedName>
    <definedName name="Z_ADC94482_F55C_11D1_8C51_444553540000_.wvu.Cols" localSheetId="13" hidden="1">#REF!</definedName>
    <definedName name="Z_ADC94482_F55C_11D1_8C51_444553540000_.wvu.Cols" localSheetId="15" hidden="1">#REF!</definedName>
    <definedName name="Z_ADC94482_F55C_11D1_8C51_444553540000_.wvu.Cols" localSheetId="2" hidden="1">#REF!</definedName>
    <definedName name="Z_ADC94482_F55C_11D1_8C51_444553540000_.wvu.Cols" hidden="1">#REF!</definedName>
    <definedName name="Z_C772F4DA_F46C_11D1_8C51_444553540000_.wvu.Cols" localSheetId="3" hidden="1">#REF!,#REF!</definedName>
    <definedName name="Z_C772F4DA_F46C_11D1_8C51_444553540000_.wvu.Cols" localSheetId="5" hidden="1">#REF!,#REF!</definedName>
    <definedName name="Z_C772F4DA_F46C_11D1_8C51_444553540000_.wvu.Cols" localSheetId="7" hidden="1">#REF!,#REF!</definedName>
    <definedName name="Z_C772F4DA_F46C_11D1_8C51_444553540000_.wvu.Cols" localSheetId="9" hidden="1">#REF!,#REF!</definedName>
    <definedName name="Z_C772F4DA_F46C_11D1_8C51_444553540000_.wvu.Cols" localSheetId="11" hidden="1">#REF!,#REF!</definedName>
    <definedName name="Z_C772F4DA_F46C_11D1_8C51_444553540000_.wvu.Cols" localSheetId="13" hidden="1">#REF!,#REF!</definedName>
    <definedName name="Z_C772F4DA_F46C_11D1_8C51_444553540000_.wvu.Cols" localSheetId="15" hidden="1">#REF!,#REF!</definedName>
    <definedName name="Z_C772F4DA_F46C_11D1_8C51_444553540000_.wvu.Cols" localSheetId="2" hidden="1">#REF!,#REF!</definedName>
    <definedName name="Z_C772F4DA_F46C_11D1_8C51_444553540000_.wvu.Cols" hidden="1">#REF!,#REF!</definedName>
    <definedName name="Z_C772F4E3_F46C_11D1_8C51_444553540000_.wvu.Cols" localSheetId="3" hidden="1">#REF!,#REF!</definedName>
    <definedName name="Z_C772F4E3_F46C_11D1_8C51_444553540000_.wvu.Cols" localSheetId="5" hidden="1">#REF!,#REF!</definedName>
    <definedName name="Z_C772F4E3_F46C_11D1_8C51_444553540000_.wvu.Cols" localSheetId="7" hidden="1">#REF!,#REF!</definedName>
    <definedName name="Z_C772F4E3_F46C_11D1_8C51_444553540000_.wvu.Cols" localSheetId="9" hidden="1">#REF!,#REF!</definedName>
    <definedName name="Z_C772F4E3_F46C_11D1_8C51_444553540000_.wvu.Cols" localSheetId="11" hidden="1">#REF!,#REF!</definedName>
    <definedName name="Z_C772F4E3_F46C_11D1_8C51_444553540000_.wvu.Cols" localSheetId="13" hidden="1">#REF!,#REF!</definedName>
    <definedName name="Z_C772F4E3_F46C_11D1_8C51_444553540000_.wvu.Cols" localSheetId="15" hidden="1">#REF!,#REF!</definedName>
    <definedName name="Z_C772F4E3_F46C_11D1_8C51_444553540000_.wvu.Cols" localSheetId="2" hidden="1">#REF!,#REF!</definedName>
    <definedName name="Z_C772F4E3_F46C_11D1_8C51_444553540000_.wvu.Cols" hidden="1">#REF!,#REF!</definedName>
    <definedName name="Z_C772F4E8_F46C_11D1_8C51_444553540000_.wvu.Cols" localSheetId="3" hidden="1">#REF!</definedName>
    <definedName name="Z_C772F4E8_F46C_11D1_8C51_444553540000_.wvu.Cols" localSheetId="5" hidden="1">#REF!</definedName>
    <definedName name="Z_C772F4E8_F46C_11D1_8C51_444553540000_.wvu.Cols" localSheetId="7" hidden="1">#REF!</definedName>
    <definedName name="Z_C772F4E8_F46C_11D1_8C51_444553540000_.wvu.Cols" localSheetId="9" hidden="1">#REF!</definedName>
    <definedName name="Z_C772F4E8_F46C_11D1_8C51_444553540000_.wvu.Cols" localSheetId="11" hidden="1">#REF!</definedName>
    <definedName name="Z_C772F4E8_F46C_11D1_8C51_444553540000_.wvu.Cols" localSheetId="13" hidden="1">#REF!</definedName>
    <definedName name="Z_C772F4E8_F46C_11D1_8C51_444553540000_.wvu.Cols" localSheetId="15" hidden="1">#REF!</definedName>
    <definedName name="Z_C772F4E8_F46C_11D1_8C51_444553540000_.wvu.Cols" localSheetId="2" hidden="1">#REF!</definedName>
    <definedName name="Z_C772F4E8_F46C_11D1_8C51_444553540000_.wvu.Cols" hidden="1">#REF!</definedName>
    <definedName name="Z_DD23A3E7_1197_11D2_8C51_444553540000_.wvu.Cols" localSheetId="3" hidden="1">#REF!,#REF!</definedName>
    <definedName name="Z_DD23A3E7_1197_11D2_8C51_444553540000_.wvu.Cols" localSheetId="5" hidden="1">#REF!,#REF!</definedName>
    <definedName name="Z_DD23A3E7_1197_11D2_8C51_444553540000_.wvu.Cols" localSheetId="7" hidden="1">#REF!,#REF!</definedName>
    <definedName name="Z_DD23A3E7_1197_11D2_8C51_444553540000_.wvu.Cols" localSheetId="9" hidden="1">#REF!,#REF!</definedName>
    <definedName name="Z_DD23A3E7_1197_11D2_8C51_444553540000_.wvu.Cols" localSheetId="11" hidden="1">#REF!,#REF!</definedName>
    <definedName name="Z_DD23A3E7_1197_11D2_8C51_444553540000_.wvu.Cols" localSheetId="13" hidden="1">#REF!,#REF!</definedName>
    <definedName name="Z_DD23A3E7_1197_11D2_8C51_444553540000_.wvu.Cols" localSheetId="15" hidden="1">#REF!,#REF!</definedName>
    <definedName name="Z_DD23A3E7_1197_11D2_8C51_444553540000_.wvu.Cols" localSheetId="2" hidden="1">#REF!,#REF!</definedName>
    <definedName name="Z_DD23A3E7_1197_11D2_8C51_444553540000_.wvu.Cols" hidden="1">#REF!,#REF!</definedName>
    <definedName name="Z_DD23A3F0_1197_11D2_8C51_444553540000_.wvu.Cols" localSheetId="3" hidden="1">#REF!,#REF!</definedName>
    <definedName name="Z_DD23A3F0_1197_11D2_8C51_444553540000_.wvu.Cols" localSheetId="5" hidden="1">#REF!,#REF!</definedName>
    <definedName name="Z_DD23A3F0_1197_11D2_8C51_444553540000_.wvu.Cols" localSheetId="7" hidden="1">#REF!,#REF!</definedName>
    <definedName name="Z_DD23A3F0_1197_11D2_8C51_444553540000_.wvu.Cols" localSheetId="9" hidden="1">#REF!,#REF!</definedName>
    <definedName name="Z_DD23A3F0_1197_11D2_8C51_444553540000_.wvu.Cols" localSheetId="11" hidden="1">#REF!,#REF!</definedName>
    <definedName name="Z_DD23A3F0_1197_11D2_8C51_444553540000_.wvu.Cols" localSheetId="13" hidden="1">#REF!,#REF!</definedName>
    <definedName name="Z_DD23A3F0_1197_11D2_8C51_444553540000_.wvu.Cols" localSheetId="15" hidden="1">#REF!,#REF!</definedName>
    <definedName name="Z_DD23A3F0_1197_11D2_8C51_444553540000_.wvu.Cols" localSheetId="2" hidden="1">#REF!,#REF!</definedName>
    <definedName name="Z_DD23A3F0_1197_11D2_8C51_444553540000_.wvu.Cols" hidden="1">#REF!,#REF!</definedName>
    <definedName name="Z_DD23A3F5_1197_11D2_8C51_444553540000_.wvu.Cols" localSheetId="3" hidden="1">#REF!</definedName>
    <definedName name="Z_DD23A3F5_1197_11D2_8C51_444553540000_.wvu.Cols" localSheetId="5" hidden="1">#REF!</definedName>
    <definedName name="Z_DD23A3F5_1197_11D2_8C51_444553540000_.wvu.Cols" localSheetId="7" hidden="1">#REF!</definedName>
    <definedName name="Z_DD23A3F5_1197_11D2_8C51_444553540000_.wvu.Cols" localSheetId="9" hidden="1">#REF!</definedName>
    <definedName name="Z_DD23A3F5_1197_11D2_8C51_444553540000_.wvu.Cols" localSheetId="11" hidden="1">#REF!</definedName>
    <definedName name="Z_DD23A3F5_1197_11D2_8C51_444553540000_.wvu.Cols" localSheetId="13" hidden="1">#REF!</definedName>
    <definedName name="Z_DD23A3F5_1197_11D2_8C51_444553540000_.wvu.Cols" localSheetId="15" hidden="1">#REF!</definedName>
    <definedName name="Z_DD23A3F5_1197_11D2_8C51_444553540000_.wvu.Cols" localSheetId="2" hidden="1">#REF!</definedName>
    <definedName name="Z_DD23A3F5_1197_11D2_8C51_444553540000_.wvu.Cols" hidden="1">#REF!</definedName>
    <definedName name="Z_E1908297_FB98_11D1_8C51_444553540000_.wvu.Cols" localSheetId="3" hidden="1">#REF!,#REF!</definedName>
    <definedName name="Z_E1908297_FB98_11D1_8C51_444553540000_.wvu.Cols" localSheetId="5" hidden="1">#REF!,#REF!</definedName>
    <definedName name="Z_E1908297_FB98_11D1_8C51_444553540000_.wvu.Cols" localSheetId="7" hidden="1">#REF!,#REF!</definedName>
    <definedName name="Z_E1908297_FB98_11D1_8C51_444553540000_.wvu.Cols" localSheetId="9" hidden="1">#REF!,#REF!</definedName>
    <definedName name="Z_E1908297_FB98_11D1_8C51_444553540000_.wvu.Cols" localSheetId="11" hidden="1">#REF!,#REF!</definedName>
    <definedName name="Z_E1908297_FB98_11D1_8C51_444553540000_.wvu.Cols" localSheetId="13" hidden="1">#REF!,#REF!</definedName>
    <definedName name="Z_E1908297_FB98_11D1_8C51_444553540000_.wvu.Cols" localSheetId="15" hidden="1">#REF!,#REF!</definedName>
    <definedName name="Z_E1908297_FB98_11D1_8C51_444553540000_.wvu.Cols" localSheetId="2" hidden="1">#REF!,#REF!</definedName>
    <definedName name="Z_E1908297_FB98_11D1_8C51_444553540000_.wvu.Cols" hidden="1">#REF!,#REF!</definedName>
    <definedName name="Z_E19082A0_FB98_11D1_8C51_444553540000_.wvu.Cols" localSheetId="3" hidden="1">#REF!,#REF!</definedName>
    <definedName name="Z_E19082A0_FB98_11D1_8C51_444553540000_.wvu.Cols" localSheetId="5" hidden="1">#REF!,#REF!</definedName>
    <definedName name="Z_E19082A0_FB98_11D1_8C51_444553540000_.wvu.Cols" localSheetId="7" hidden="1">#REF!,#REF!</definedName>
    <definedName name="Z_E19082A0_FB98_11D1_8C51_444553540000_.wvu.Cols" localSheetId="9" hidden="1">#REF!,#REF!</definedName>
    <definedName name="Z_E19082A0_FB98_11D1_8C51_444553540000_.wvu.Cols" localSheetId="11" hidden="1">#REF!,#REF!</definedName>
    <definedName name="Z_E19082A0_FB98_11D1_8C51_444553540000_.wvu.Cols" localSheetId="13" hidden="1">#REF!,#REF!</definedName>
    <definedName name="Z_E19082A0_FB98_11D1_8C51_444553540000_.wvu.Cols" localSheetId="15" hidden="1">#REF!,#REF!</definedName>
    <definedName name="Z_E19082A0_FB98_11D1_8C51_444553540000_.wvu.Cols" localSheetId="2" hidden="1">#REF!,#REF!</definedName>
    <definedName name="Z_E19082A0_FB98_11D1_8C51_444553540000_.wvu.Cols" hidden="1">#REF!,#REF!</definedName>
    <definedName name="Z_E19082A5_FB98_11D1_8C51_444553540000_.wvu.Cols" localSheetId="3" hidden="1">#REF!</definedName>
    <definedName name="Z_E19082A5_FB98_11D1_8C51_444553540000_.wvu.Cols" localSheetId="5" hidden="1">#REF!</definedName>
    <definedName name="Z_E19082A5_FB98_11D1_8C51_444553540000_.wvu.Cols" localSheetId="7" hidden="1">#REF!</definedName>
    <definedName name="Z_E19082A5_FB98_11D1_8C51_444553540000_.wvu.Cols" localSheetId="9" hidden="1">#REF!</definedName>
    <definedName name="Z_E19082A5_FB98_11D1_8C51_444553540000_.wvu.Cols" localSheetId="11" hidden="1">#REF!</definedName>
    <definedName name="Z_E19082A5_FB98_11D1_8C51_444553540000_.wvu.Cols" localSheetId="13" hidden="1">#REF!</definedName>
    <definedName name="Z_E19082A5_FB98_11D1_8C51_444553540000_.wvu.Cols" localSheetId="15" hidden="1">#REF!</definedName>
    <definedName name="Z_E19082A5_FB98_11D1_8C51_444553540000_.wvu.Cols" localSheetId="2" hidden="1">#REF!</definedName>
    <definedName name="Z_E19082A5_FB98_11D1_8C51_444553540000_.wvu.Cols" hidden="1">#REF!</definedName>
    <definedName name="Z_E23C3916_F64C_11D1_8C51_444553540000_.wvu.Cols" localSheetId="3" hidden="1">#REF!,#REF!</definedName>
    <definedName name="Z_E23C3916_F64C_11D1_8C51_444553540000_.wvu.Cols" localSheetId="5" hidden="1">#REF!,#REF!</definedName>
    <definedName name="Z_E23C3916_F64C_11D1_8C51_444553540000_.wvu.Cols" localSheetId="7" hidden="1">#REF!,#REF!</definedName>
    <definedName name="Z_E23C3916_F64C_11D1_8C51_444553540000_.wvu.Cols" localSheetId="9" hidden="1">#REF!,#REF!</definedName>
    <definedName name="Z_E23C3916_F64C_11D1_8C51_444553540000_.wvu.Cols" localSheetId="11" hidden="1">#REF!,#REF!</definedName>
    <definedName name="Z_E23C3916_F64C_11D1_8C51_444553540000_.wvu.Cols" localSheetId="13" hidden="1">#REF!,#REF!</definedName>
    <definedName name="Z_E23C3916_F64C_11D1_8C51_444553540000_.wvu.Cols" localSheetId="15" hidden="1">#REF!,#REF!</definedName>
    <definedName name="Z_E23C3916_F64C_11D1_8C51_444553540000_.wvu.Cols" localSheetId="2" hidden="1">#REF!,#REF!</definedName>
    <definedName name="Z_E23C3916_F64C_11D1_8C51_444553540000_.wvu.Cols" hidden="1">#REF!,#REF!</definedName>
    <definedName name="Z_E23C3920_F64C_11D1_8C51_444553540000_.wvu.Cols" localSheetId="3" hidden="1">#REF!,#REF!</definedName>
    <definedName name="Z_E23C3920_F64C_11D1_8C51_444553540000_.wvu.Cols" localSheetId="5" hidden="1">#REF!,#REF!</definedName>
    <definedName name="Z_E23C3920_F64C_11D1_8C51_444553540000_.wvu.Cols" localSheetId="7" hidden="1">#REF!,#REF!</definedName>
    <definedName name="Z_E23C3920_F64C_11D1_8C51_444553540000_.wvu.Cols" localSheetId="9" hidden="1">#REF!,#REF!</definedName>
    <definedName name="Z_E23C3920_F64C_11D1_8C51_444553540000_.wvu.Cols" localSheetId="11" hidden="1">#REF!,#REF!</definedName>
    <definedName name="Z_E23C3920_F64C_11D1_8C51_444553540000_.wvu.Cols" localSheetId="13" hidden="1">#REF!,#REF!</definedName>
    <definedName name="Z_E23C3920_F64C_11D1_8C51_444553540000_.wvu.Cols" localSheetId="15" hidden="1">#REF!,#REF!</definedName>
    <definedName name="Z_E23C3920_F64C_11D1_8C51_444553540000_.wvu.Cols" localSheetId="2" hidden="1">#REF!,#REF!</definedName>
    <definedName name="Z_E23C3920_F64C_11D1_8C51_444553540000_.wvu.Cols" hidden="1">#REF!,#REF!</definedName>
    <definedName name="Z_E23C3926_F64C_11D1_8C51_444553540000_.wvu.Cols" localSheetId="3" hidden="1">#REF!</definedName>
    <definedName name="Z_E23C3926_F64C_11D1_8C51_444553540000_.wvu.Cols" localSheetId="5" hidden="1">#REF!</definedName>
    <definedName name="Z_E23C3926_F64C_11D1_8C51_444553540000_.wvu.Cols" localSheetId="7" hidden="1">#REF!</definedName>
    <definedName name="Z_E23C3926_F64C_11D1_8C51_444553540000_.wvu.Cols" localSheetId="9" hidden="1">#REF!</definedName>
    <definedName name="Z_E23C3926_F64C_11D1_8C51_444553540000_.wvu.Cols" localSheetId="11" hidden="1">#REF!</definedName>
    <definedName name="Z_E23C3926_F64C_11D1_8C51_444553540000_.wvu.Cols" localSheetId="13" hidden="1">#REF!</definedName>
    <definedName name="Z_E23C3926_F64C_11D1_8C51_444553540000_.wvu.Cols" localSheetId="15" hidden="1">#REF!</definedName>
    <definedName name="Z_E23C3926_F64C_11D1_8C51_444553540000_.wvu.Cols" localSheetId="2" hidden="1">#REF!</definedName>
    <definedName name="Z_E23C3926_F64C_11D1_8C51_444553540000_.wvu.Cols" hidden="1">#REF!</definedName>
    <definedName name="Z_E23C3926_F64C_11D1_8C51_444553540000_.wvu.Rows" localSheetId="3" hidden="1">#REF!</definedName>
    <definedName name="Z_E23C3926_F64C_11D1_8C51_444553540000_.wvu.Rows" localSheetId="5" hidden="1">#REF!</definedName>
    <definedName name="Z_E23C3926_F64C_11D1_8C51_444553540000_.wvu.Rows" localSheetId="7" hidden="1">#REF!</definedName>
    <definedName name="Z_E23C3926_F64C_11D1_8C51_444553540000_.wvu.Rows" localSheetId="9" hidden="1">#REF!</definedName>
    <definedName name="Z_E23C3926_F64C_11D1_8C51_444553540000_.wvu.Rows" localSheetId="11" hidden="1">#REF!</definedName>
    <definedName name="Z_E23C3926_F64C_11D1_8C51_444553540000_.wvu.Rows" localSheetId="13" hidden="1">#REF!</definedName>
    <definedName name="Z_E23C3926_F64C_11D1_8C51_444553540000_.wvu.Rows" localSheetId="15" hidden="1">#REF!</definedName>
    <definedName name="Z_E23C3926_F64C_11D1_8C51_444553540000_.wvu.Rows" localSheetId="2" hidden="1">#REF!</definedName>
    <definedName name="Z_E23C3926_F64C_11D1_8C51_444553540000_.wvu.Rows" hidden="1">#REF!</definedName>
    <definedName name="Z_E9F13515_FA03_11D1_8C51_444553540000_.wvu.Cols" localSheetId="3" hidden="1">#REF!,#REF!</definedName>
    <definedName name="Z_E9F13515_FA03_11D1_8C51_444553540000_.wvu.Cols" localSheetId="5" hidden="1">#REF!,#REF!</definedName>
    <definedName name="Z_E9F13515_FA03_11D1_8C51_444553540000_.wvu.Cols" localSheetId="7" hidden="1">#REF!,#REF!</definedName>
    <definedName name="Z_E9F13515_FA03_11D1_8C51_444553540000_.wvu.Cols" localSheetId="9" hidden="1">#REF!,#REF!</definedName>
    <definedName name="Z_E9F13515_FA03_11D1_8C51_444553540000_.wvu.Cols" localSheetId="11" hidden="1">#REF!,#REF!</definedName>
    <definedName name="Z_E9F13515_FA03_11D1_8C51_444553540000_.wvu.Cols" localSheetId="13" hidden="1">#REF!,#REF!</definedName>
    <definedName name="Z_E9F13515_FA03_11D1_8C51_444553540000_.wvu.Cols" localSheetId="15" hidden="1">#REF!,#REF!</definedName>
    <definedName name="Z_E9F13515_FA03_11D1_8C51_444553540000_.wvu.Cols" localSheetId="2" hidden="1">#REF!,#REF!</definedName>
    <definedName name="Z_E9F13515_FA03_11D1_8C51_444553540000_.wvu.Cols" hidden="1">#REF!,#REF!</definedName>
    <definedName name="Z_E9F1351E_FA03_11D1_8C51_444553540000_.wvu.Cols" localSheetId="3" hidden="1">#REF!,#REF!</definedName>
    <definedName name="Z_E9F1351E_FA03_11D1_8C51_444553540000_.wvu.Cols" localSheetId="5" hidden="1">#REF!,#REF!</definedName>
    <definedName name="Z_E9F1351E_FA03_11D1_8C51_444553540000_.wvu.Cols" localSheetId="7" hidden="1">#REF!,#REF!</definedName>
    <definedName name="Z_E9F1351E_FA03_11D1_8C51_444553540000_.wvu.Cols" localSheetId="9" hidden="1">#REF!,#REF!</definedName>
    <definedName name="Z_E9F1351E_FA03_11D1_8C51_444553540000_.wvu.Cols" localSheetId="11" hidden="1">#REF!,#REF!</definedName>
    <definedName name="Z_E9F1351E_FA03_11D1_8C51_444553540000_.wvu.Cols" localSheetId="13" hidden="1">#REF!,#REF!</definedName>
    <definedName name="Z_E9F1351E_FA03_11D1_8C51_444553540000_.wvu.Cols" localSheetId="15" hidden="1">#REF!,#REF!</definedName>
    <definedName name="Z_E9F1351E_FA03_11D1_8C51_444553540000_.wvu.Cols" localSheetId="2" hidden="1">#REF!,#REF!</definedName>
    <definedName name="Z_E9F1351E_FA03_11D1_8C51_444553540000_.wvu.Cols" hidden="1">#REF!,#REF!</definedName>
    <definedName name="Z_E9F13523_FA03_11D1_8C51_444553540000_.wvu.Cols" localSheetId="3" hidden="1">#REF!</definedName>
    <definedName name="Z_E9F13523_FA03_11D1_8C51_444553540000_.wvu.Cols" localSheetId="5" hidden="1">#REF!</definedName>
    <definedName name="Z_E9F13523_FA03_11D1_8C51_444553540000_.wvu.Cols" localSheetId="7" hidden="1">#REF!</definedName>
    <definedName name="Z_E9F13523_FA03_11D1_8C51_444553540000_.wvu.Cols" localSheetId="9" hidden="1">#REF!</definedName>
    <definedName name="Z_E9F13523_FA03_11D1_8C51_444553540000_.wvu.Cols" localSheetId="11" hidden="1">#REF!</definedName>
    <definedName name="Z_E9F13523_FA03_11D1_8C51_444553540000_.wvu.Cols" localSheetId="13" hidden="1">#REF!</definedName>
    <definedName name="Z_E9F13523_FA03_11D1_8C51_444553540000_.wvu.Cols" localSheetId="15" hidden="1">#REF!</definedName>
    <definedName name="Z_E9F13523_FA03_11D1_8C51_444553540000_.wvu.Cols" localSheetId="2" hidden="1">#REF!</definedName>
    <definedName name="Z_E9F13523_FA03_11D1_8C51_444553540000_.wvu.Cols" hidden="1">#REF!</definedName>
    <definedName name="Z_F7CC403E_074D_11D2_8C51_444553540000_.wvu.Cols" localSheetId="3" hidden="1">#REF!,#REF!</definedName>
    <definedName name="Z_F7CC403E_074D_11D2_8C51_444553540000_.wvu.Cols" localSheetId="5" hidden="1">#REF!,#REF!</definedName>
    <definedName name="Z_F7CC403E_074D_11D2_8C51_444553540000_.wvu.Cols" localSheetId="7" hidden="1">#REF!,#REF!</definedName>
    <definedName name="Z_F7CC403E_074D_11D2_8C51_444553540000_.wvu.Cols" localSheetId="9" hidden="1">#REF!,#REF!</definedName>
    <definedName name="Z_F7CC403E_074D_11D2_8C51_444553540000_.wvu.Cols" localSheetId="11" hidden="1">#REF!,#REF!</definedName>
    <definedName name="Z_F7CC403E_074D_11D2_8C51_444553540000_.wvu.Cols" localSheetId="13" hidden="1">#REF!,#REF!</definedName>
    <definedName name="Z_F7CC403E_074D_11D2_8C51_444553540000_.wvu.Cols" localSheetId="15" hidden="1">#REF!,#REF!</definedName>
    <definedName name="Z_F7CC403E_074D_11D2_8C51_444553540000_.wvu.Cols" localSheetId="2" hidden="1">#REF!,#REF!</definedName>
    <definedName name="Z_F7CC403E_074D_11D2_8C51_444553540000_.wvu.Cols" hidden="1">#REF!,#REF!</definedName>
    <definedName name="Z_F7CC4047_074D_11D2_8C51_444553540000_.wvu.Cols" localSheetId="3" hidden="1">#REF!,#REF!</definedName>
    <definedName name="Z_F7CC4047_074D_11D2_8C51_444553540000_.wvu.Cols" localSheetId="5" hidden="1">#REF!,#REF!</definedName>
    <definedName name="Z_F7CC4047_074D_11D2_8C51_444553540000_.wvu.Cols" localSheetId="7" hidden="1">#REF!,#REF!</definedName>
    <definedName name="Z_F7CC4047_074D_11D2_8C51_444553540000_.wvu.Cols" localSheetId="9" hidden="1">#REF!,#REF!</definedName>
    <definedName name="Z_F7CC4047_074D_11D2_8C51_444553540000_.wvu.Cols" localSheetId="11" hidden="1">#REF!,#REF!</definedName>
    <definedName name="Z_F7CC4047_074D_11D2_8C51_444553540000_.wvu.Cols" localSheetId="13" hidden="1">#REF!,#REF!</definedName>
    <definedName name="Z_F7CC4047_074D_11D2_8C51_444553540000_.wvu.Cols" localSheetId="15" hidden="1">#REF!,#REF!</definedName>
    <definedName name="Z_F7CC4047_074D_11D2_8C51_444553540000_.wvu.Cols" localSheetId="2" hidden="1">#REF!,#REF!</definedName>
    <definedName name="Z_F7CC4047_074D_11D2_8C51_444553540000_.wvu.Cols" hidden="1">#REF!,#REF!</definedName>
    <definedName name="Z_F7CC404C_074D_11D2_8C51_444553540000_.wvu.Cols" localSheetId="3" hidden="1">#REF!</definedName>
    <definedName name="Z_F7CC404C_074D_11D2_8C51_444553540000_.wvu.Cols" localSheetId="5" hidden="1">#REF!</definedName>
    <definedName name="Z_F7CC404C_074D_11D2_8C51_444553540000_.wvu.Cols" localSheetId="7" hidden="1">#REF!</definedName>
    <definedName name="Z_F7CC404C_074D_11D2_8C51_444553540000_.wvu.Cols" localSheetId="9" hidden="1">#REF!</definedName>
    <definedName name="Z_F7CC404C_074D_11D2_8C51_444553540000_.wvu.Cols" localSheetId="11" hidden="1">#REF!</definedName>
    <definedName name="Z_F7CC404C_074D_11D2_8C51_444553540000_.wvu.Cols" localSheetId="13" hidden="1">#REF!</definedName>
    <definedName name="Z_F7CC404C_074D_11D2_8C51_444553540000_.wvu.Cols" localSheetId="15" hidden="1">#REF!</definedName>
    <definedName name="Z_F7CC404C_074D_11D2_8C51_444553540000_.wvu.Cols" localSheetId="2" hidden="1">#REF!</definedName>
    <definedName name="Z_F7CC404C_074D_11D2_8C51_444553540000_.wvu.Cols" hidden="1">#REF!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53" l="1"/>
  <c r="G64" i="53"/>
  <c r="G62" i="53"/>
  <c r="G60" i="53"/>
  <c r="G66" i="52"/>
  <c r="G64" i="52"/>
  <c r="G62" i="52"/>
  <c r="G60" i="52"/>
  <c r="G66" i="51"/>
  <c r="G64" i="51"/>
  <c r="G62" i="51"/>
  <c r="G60" i="51"/>
  <c r="G66" i="50"/>
  <c r="G64" i="50"/>
  <c r="G62" i="50"/>
  <c r="G60" i="50"/>
  <c r="G66" i="49"/>
  <c r="G64" i="49"/>
  <c r="G62" i="49"/>
  <c r="G60" i="49"/>
  <c r="G66" i="48"/>
  <c r="G64" i="48"/>
  <c r="G62" i="48"/>
  <c r="G60" i="48"/>
  <c r="G66" i="47"/>
  <c r="G64" i="47"/>
  <c r="G62" i="47"/>
  <c r="G60" i="47"/>
  <c r="A1" i="18"/>
  <c r="F21" i="18"/>
  <c r="A1" i="45"/>
  <c r="A67" i="53"/>
  <c r="A65" i="53"/>
  <c r="A63" i="53"/>
  <c r="A61" i="53"/>
  <c r="A59" i="53"/>
  <c r="A58" i="53"/>
  <c r="A57" i="53"/>
  <c r="G56" i="53"/>
  <c r="A55" i="53"/>
  <c r="G54" i="53"/>
  <c r="A53" i="53"/>
  <c r="G52" i="53"/>
  <c r="A51" i="53"/>
  <c r="G50" i="53"/>
  <c r="A49" i="53"/>
  <c r="G48" i="53"/>
  <c r="A47" i="53"/>
  <c r="G46" i="53"/>
  <c r="A45" i="53"/>
  <c r="G44" i="53"/>
  <c r="A43" i="53"/>
  <c r="G42" i="53"/>
  <c r="A41" i="53"/>
  <c r="A40" i="53"/>
  <c r="A39" i="53"/>
  <c r="A38" i="53"/>
  <c r="G37" i="53"/>
  <c r="A36" i="53"/>
  <c r="A35" i="53"/>
  <c r="A34" i="53"/>
  <c r="G33" i="53"/>
  <c r="A32" i="53"/>
  <c r="G31" i="53"/>
  <c r="A30" i="53"/>
  <c r="G29" i="53"/>
  <c r="A28" i="53"/>
  <c r="G27" i="53"/>
  <c r="A26" i="53"/>
  <c r="G25" i="53"/>
  <c r="A24" i="53"/>
  <c r="G23" i="53"/>
  <c r="A22" i="53"/>
  <c r="G21" i="53"/>
  <c r="A20" i="53"/>
  <c r="A19" i="53"/>
  <c r="A18" i="53"/>
  <c r="G17" i="53"/>
  <c r="A16" i="53"/>
  <c r="A15" i="53"/>
  <c r="A14" i="53"/>
  <c r="A13" i="53"/>
  <c r="G12" i="53"/>
  <c r="A12" i="53"/>
  <c r="A1" i="42"/>
  <c r="A67" i="52"/>
  <c r="A65" i="52"/>
  <c r="A63" i="52"/>
  <c r="A61" i="52"/>
  <c r="A59" i="52"/>
  <c r="A58" i="52"/>
  <c r="A57" i="52"/>
  <c r="G56" i="52"/>
  <c r="A55" i="52"/>
  <c r="G54" i="52"/>
  <c r="A53" i="52"/>
  <c r="G52" i="52"/>
  <c r="A51" i="52"/>
  <c r="G50" i="52"/>
  <c r="A49" i="52"/>
  <c r="G48" i="52"/>
  <c r="A47" i="52"/>
  <c r="G46" i="52"/>
  <c r="A45" i="52"/>
  <c r="G44" i="52"/>
  <c r="A43" i="52"/>
  <c r="G42" i="52"/>
  <c r="A41" i="52"/>
  <c r="A40" i="52"/>
  <c r="A39" i="52"/>
  <c r="A38" i="52"/>
  <c r="G37" i="52"/>
  <c r="A36" i="52"/>
  <c r="A35" i="52"/>
  <c r="A34" i="52"/>
  <c r="G33" i="52"/>
  <c r="A32" i="52"/>
  <c r="G31" i="52"/>
  <c r="A30" i="52"/>
  <c r="G29" i="52"/>
  <c r="A28" i="52"/>
  <c r="G27" i="52"/>
  <c r="A26" i="52"/>
  <c r="G25" i="52"/>
  <c r="A24" i="52"/>
  <c r="G23" i="52"/>
  <c r="A22" i="52"/>
  <c r="G21" i="52"/>
  <c r="A20" i="52"/>
  <c r="A19" i="52"/>
  <c r="A18" i="52"/>
  <c r="G17" i="52"/>
  <c r="A16" i="52"/>
  <c r="A15" i="52"/>
  <c r="A14" i="52"/>
  <c r="A13" i="52"/>
  <c r="G12" i="52"/>
  <c r="A12" i="52"/>
  <c r="F14" i="18"/>
  <c r="A67" i="51"/>
  <c r="A65" i="51"/>
  <c r="A63" i="51"/>
  <c r="A61" i="51"/>
  <c r="A59" i="51"/>
  <c r="A58" i="51"/>
  <c r="A57" i="51"/>
  <c r="G56" i="51"/>
  <c r="A55" i="51"/>
  <c r="G54" i="51"/>
  <c r="A53" i="51"/>
  <c r="G52" i="51"/>
  <c r="A51" i="51"/>
  <c r="G50" i="51"/>
  <c r="A49" i="51"/>
  <c r="G48" i="51"/>
  <c r="A47" i="51"/>
  <c r="G46" i="51"/>
  <c r="A45" i="51"/>
  <c r="G44" i="51"/>
  <c r="A43" i="51"/>
  <c r="G42" i="51"/>
  <c r="A41" i="51"/>
  <c r="A40" i="51"/>
  <c r="A39" i="51"/>
  <c r="A38" i="51"/>
  <c r="G37" i="51"/>
  <c r="A36" i="51"/>
  <c r="A35" i="51"/>
  <c r="A34" i="51"/>
  <c r="G33" i="51"/>
  <c r="A32" i="51"/>
  <c r="G31" i="51"/>
  <c r="A30" i="51"/>
  <c r="G29" i="51"/>
  <c r="A28" i="51"/>
  <c r="G27" i="51"/>
  <c r="A26" i="51"/>
  <c r="G25" i="51"/>
  <c r="A24" i="51"/>
  <c r="G23" i="51"/>
  <c r="A22" i="51"/>
  <c r="G21" i="51"/>
  <c r="A20" i="51"/>
  <c r="A19" i="51"/>
  <c r="A18" i="51"/>
  <c r="G17" i="51"/>
  <c r="A16" i="51"/>
  <c r="A15" i="51"/>
  <c r="A14" i="51"/>
  <c r="A13" i="51"/>
  <c r="G12" i="51"/>
  <c r="G68" i="51" s="1"/>
  <c r="D26" i="54" s="1"/>
  <c r="A12" i="51"/>
  <c r="A1" i="12"/>
  <c r="A67" i="50"/>
  <c r="A65" i="50"/>
  <c r="A63" i="50"/>
  <c r="A61" i="50"/>
  <c r="A59" i="50"/>
  <c r="A58" i="50"/>
  <c r="A57" i="50"/>
  <c r="G56" i="50"/>
  <c r="A55" i="50"/>
  <c r="G54" i="50"/>
  <c r="A53" i="50"/>
  <c r="G52" i="50"/>
  <c r="A51" i="50"/>
  <c r="G50" i="50"/>
  <c r="A49" i="50"/>
  <c r="G48" i="50"/>
  <c r="A47" i="50"/>
  <c r="G46" i="50"/>
  <c r="A45" i="50"/>
  <c r="G44" i="50"/>
  <c r="A43" i="50"/>
  <c r="G42" i="50"/>
  <c r="A41" i="50"/>
  <c r="A40" i="50"/>
  <c r="A39" i="50"/>
  <c r="A38" i="50"/>
  <c r="G37" i="50"/>
  <c r="A36" i="50"/>
  <c r="A35" i="50"/>
  <c r="A34" i="50"/>
  <c r="G33" i="50"/>
  <c r="A32" i="50"/>
  <c r="G31" i="50"/>
  <c r="A30" i="50"/>
  <c r="G29" i="50"/>
  <c r="A28" i="50"/>
  <c r="G27" i="50"/>
  <c r="A26" i="50"/>
  <c r="G25" i="50"/>
  <c r="A24" i="50"/>
  <c r="G23" i="50"/>
  <c r="A22" i="50"/>
  <c r="G21" i="50"/>
  <c r="A20" i="50"/>
  <c r="A19" i="50"/>
  <c r="A18" i="50"/>
  <c r="G17" i="50"/>
  <c r="A16" i="50"/>
  <c r="A15" i="50"/>
  <c r="A14" i="50"/>
  <c r="A13" i="50"/>
  <c r="G12" i="50"/>
  <c r="G68" i="50" s="1"/>
  <c r="D22" i="54" s="1"/>
  <c r="A12" i="50"/>
  <c r="A67" i="49"/>
  <c r="A65" i="49"/>
  <c r="A63" i="49"/>
  <c r="A61" i="49"/>
  <c r="A59" i="49"/>
  <c r="A58" i="49"/>
  <c r="A57" i="49"/>
  <c r="G56" i="49"/>
  <c r="A55" i="49"/>
  <c r="G54" i="49"/>
  <c r="A53" i="49"/>
  <c r="G52" i="49"/>
  <c r="A51" i="49"/>
  <c r="G50" i="49"/>
  <c r="A49" i="49"/>
  <c r="G48" i="49"/>
  <c r="A47" i="49"/>
  <c r="G46" i="49"/>
  <c r="A45" i="49"/>
  <c r="G44" i="49"/>
  <c r="A43" i="49"/>
  <c r="G42" i="49"/>
  <c r="A41" i="49"/>
  <c r="A40" i="49"/>
  <c r="A39" i="49"/>
  <c r="A38" i="49"/>
  <c r="G37" i="49"/>
  <c r="A36" i="49"/>
  <c r="A35" i="49"/>
  <c r="A34" i="49"/>
  <c r="G33" i="49"/>
  <c r="A32" i="49"/>
  <c r="G31" i="49"/>
  <c r="A30" i="49"/>
  <c r="G29" i="49"/>
  <c r="A28" i="49"/>
  <c r="G27" i="49"/>
  <c r="A26" i="49"/>
  <c r="G25" i="49"/>
  <c r="A24" i="49"/>
  <c r="G23" i="49"/>
  <c r="A22" i="49"/>
  <c r="G21" i="49"/>
  <c r="A20" i="49"/>
  <c r="A19" i="49"/>
  <c r="A18" i="49"/>
  <c r="G17" i="49"/>
  <c r="A16" i="49"/>
  <c r="A15" i="49"/>
  <c r="A14" i="49"/>
  <c r="A13" i="49"/>
  <c r="G12" i="49"/>
  <c r="A12" i="49"/>
  <c r="A67" i="48"/>
  <c r="A65" i="48"/>
  <c r="A63" i="48"/>
  <c r="A61" i="48"/>
  <c r="A59" i="48"/>
  <c r="A58" i="48"/>
  <c r="A57" i="48"/>
  <c r="G56" i="48"/>
  <c r="A55" i="48"/>
  <c r="G54" i="48"/>
  <c r="A53" i="48"/>
  <c r="G52" i="48"/>
  <c r="A51" i="48"/>
  <c r="G50" i="48"/>
  <c r="A49" i="48"/>
  <c r="G48" i="48"/>
  <c r="A47" i="48"/>
  <c r="G46" i="48"/>
  <c r="A45" i="48"/>
  <c r="G44" i="48"/>
  <c r="A43" i="48"/>
  <c r="G42" i="48"/>
  <c r="A41" i="48"/>
  <c r="A40" i="48"/>
  <c r="A39" i="48"/>
  <c r="A38" i="48"/>
  <c r="G37" i="48"/>
  <c r="A36" i="48"/>
  <c r="A35" i="48"/>
  <c r="A34" i="48"/>
  <c r="G33" i="48"/>
  <c r="A32" i="48"/>
  <c r="G31" i="48"/>
  <c r="A30" i="48"/>
  <c r="G29" i="48"/>
  <c r="A28" i="48"/>
  <c r="G27" i="48"/>
  <c r="A26" i="48"/>
  <c r="G25" i="48"/>
  <c r="A24" i="48"/>
  <c r="G23" i="48"/>
  <c r="A22" i="48"/>
  <c r="G21" i="48"/>
  <c r="A20" i="48"/>
  <c r="A19" i="48"/>
  <c r="A18" i="48"/>
  <c r="G17" i="48"/>
  <c r="A16" i="48"/>
  <c r="A15" i="48"/>
  <c r="A14" i="48"/>
  <c r="A13" i="48"/>
  <c r="G12" i="48"/>
  <c r="A12" i="48"/>
  <c r="A2" i="2"/>
  <c r="A67" i="47"/>
  <c r="A65" i="47"/>
  <c r="A63" i="47"/>
  <c r="A61" i="47"/>
  <c r="A59" i="47"/>
  <c r="A58" i="47"/>
  <c r="A57" i="47"/>
  <c r="G56" i="47"/>
  <c r="A55" i="47"/>
  <c r="G54" i="47"/>
  <c r="A53" i="47"/>
  <c r="G52" i="47"/>
  <c r="A51" i="47"/>
  <c r="G50" i="47"/>
  <c r="A49" i="47"/>
  <c r="G48" i="47"/>
  <c r="A47" i="47"/>
  <c r="G46" i="47"/>
  <c r="A45" i="47"/>
  <c r="G44" i="47"/>
  <c r="A43" i="47"/>
  <c r="G42" i="47"/>
  <c r="A41" i="47"/>
  <c r="A40" i="47"/>
  <c r="A39" i="47"/>
  <c r="A38" i="47"/>
  <c r="G37" i="47"/>
  <c r="A36" i="47"/>
  <c r="A35" i="47"/>
  <c r="A34" i="47"/>
  <c r="G33" i="47"/>
  <c r="A32" i="47"/>
  <c r="G31" i="47"/>
  <c r="A30" i="47"/>
  <c r="G29" i="47"/>
  <c r="A28" i="47"/>
  <c r="G27" i="47"/>
  <c r="A26" i="47"/>
  <c r="G25" i="47"/>
  <c r="A24" i="47"/>
  <c r="G23" i="47"/>
  <c r="A22" i="47"/>
  <c r="G21" i="47"/>
  <c r="A20" i="47"/>
  <c r="A19" i="47"/>
  <c r="A18" i="47"/>
  <c r="G17" i="47"/>
  <c r="A16" i="47"/>
  <c r="A15" i="47"/>
  <c r="A14" i="47"/>
  <c r="A13" i="47"/>
  <c r="G12" i="47"/>
  <c r="A12" i="47"/>
  <c r="F42" i="45"/>
  <c r="F33" i="45"/>
  <c r="F29" i="45"/>
  <c r="F23" i="45"/>
  <c r="F19" i="45"/>
  <c r="F43" i="42"/>
  <c r="F38" i="42"/>
  <c r="F36" i="42"/>
  <c r="F34" i="42"/>
  <c r="F32" i="42"/>
  <c r="F30" i="42"/>
  <c r="F23" i="42"/>
  <c r="F19" i="42"/>
  <c r="G68" i="53" l="1"/>
  <c r="D34" i="54" s="1"/>
  <c r="F45" i="42"/>
  <c r="D32" i="54" s="1"/>
  <c r="G68" i="49"/>
  <c r="D18" i="54" s="1"/>
  <c r="G68" i="48"/>
  <c r="D14" i="54" s="1"/>
  <c r="G68" i="52"/>
  <c r="D30" i="54" s="1"/>
  <c r="G68" i="47"/>
  <c r="D10" i="54" s="1"/>
  <c r="F44" i="45"/>
  <c r="D36" i="54" s="1"/>
  <c r="A17" i="53"/>
  <c r="A17" i="52"/>
  <c r="A17" i="51"/>
  <c r="A21" i="51" s="1"/>
  <c r="A17" i="50"/>
  <c r="A17" i="49"/>
  <c r="A21" i="49" s="1"/>
  <c r="A17" i="48"/>
  <c r="A17" i="47"/>
  <c r="A21" i="53" l="1"/>
  <c r="A21" i="52"/>
  <c r="A23" i="51"/>
  <c r="A21" i="50"/>
  <c r="A23" i="49"/>
  <c r="A25" i="49" s="1"/>
  <c r="A21" i="48"/>
  <c r="A21" i="47"/>
  <c r="A23" i="53" l="1"/>
  <c r="A27" i="53" s="1"/>
  <c r="A25" i="53"/>
  <c r="A23" i="52"/>
  <c r="A27" i="51"/>
  <c r="A25" i="51"/>
  <c r="A23" i="50"/>
  <c r="A27" i="49"/>
  <c r="A23" i="48"/>
  <c r="A23" i="47"/>
  <c r="F17" i="12"/>
  <c r="F15" i="5"/>
  <c r="F15" i="3"/>
  <c r="F17" i="2"/>
  <c r="A29" i="53" l="1"/>
  <c r="A25" i="52"/>
  <c r="A29" i="51"/>
  <c r="A25" i="50"/>
  <c r="A29" i="49"/>
  <c r="A27" i="48"/>
  <c r="A25" i="48"/>
  <c r="A25" i="47"/>
  <c r="A31" i="53" l="1"/>
  <c r="A27" i="52"/>
  <c r="A31" i="51"/>
  <c r="A27" i="50"/>
  <c r="A29" i="50" s="1"/>
  <c r="A31" i="49"/>
  <c r="A29" i="48"/>
  <c r="A27" i="47"/>
  <c r="A29" i="47"/>
  <c r="A31" i="47"/>
  <c r="F31" i="18"/>
  <c r="F71" i="3"/>
  <c r="F97" i="18"/>
  <c r="F37" i="18"/>
  <c r="F69" i="18"/>
  <c r="F55" i="5"/>
  <c r="F81" i="18"/>
  <c r="F95" i="18"/>
  <c r="F39" i="18"/>
  <c r="F93" i="18"/>
  <c r="A33" i="53" l="1"/>
  <c r="A37" i="53" s="1"/>
  <c r="A42" i="53" s="1"/>
  <c r="A44" i="53" s="1"/>
  <c r="A46" i="53" s="1"/>
  <c r="A48" i="53" s="1"/>
  <c r="A50" i="53" s="1"/>
  <c r="A52" i="53" s="1"/>
  <c r="A54" i="53" s="1"/>
  <c r="A56" i="53" s="1"/>
  <c r="A60" i="53" s="1"/>
  <c r="A62" i="53" s="1"/>
  <c r="A64" i="53" s="1"/>
  <c r="A66" i="53" s="1"/>
  <c r="A29" i="52"/>
  <c r="A31" i="52" s="1"/>
  <c r="A33" i="52" s="1"/>
  <c r="A37" i="52" s="1"/>
  <c r="A42" i="52" s="1"/>
  <c r="A44" i="52" s="1"/>
  <c r="A46" i="52" s="1"/>
  <c r="A48" i="52" s="1"/>
  <c r="A50" i="52" s="1"/>
  <c r="A52" i="52" s="1"/>
  <c r="A54" i="52" s="1"/>
  <c r="A33" i="51"/>
  <c r="A37" i="51" s="1"/>
  <c r="A42" i="51" s="1"/>
  <c r="A44" i="51" s="1"/>
  <c r="A46" i="51" s="1"/>
  <c r="A48" i="51" s="1"/>
  <c r="A50" i="51" s="1"/>
  <c r="A52" i="51" s="1"/>
  <c r="A54" i="51" s="1"/>
  <c r="A56" i="51" s="1"/>
  <c r="A60" i="51" s="1"/>
  <c r="A62" i="51" s="1"/>
  <c r="A64" i="51" s="1"/>
  <c r="A66" i="51" s="1"/>
  <c r="A31" i="50"/>
  <c r="A33" i="50" s="1"/>
  <c r="A37" i="50"/>
  <c r="A42" i="50" s="1"/>
  <c r="A44" i="50" s="1"/>
  <c r="A46" i="50" s="1"/>
  <c r="A48" i="50" s="1"/>
  <c r="A50" i="50" s="1"/>
  <c r="A52" i="50" s="1"/>
  <c r="A54" i="50" s="1"/>
  <c r="A56" i="50" s="1"/>
  <c r="A60" i="50" s="1"/>
  <c r="A62" i="50" s="1"/>
  <c r="A64" i="50" s="1"/>
  <c r="A66" i="50" s="1"/>
  <c r="A33" i="49"/>
  <c r="A37" i="49" s="1"/>
  <c r="A42" i="49" s="1"/>
  <c r="A44" i="49" s="1"/>
  <c r="A46" i="49" s="1"/>
  <c r="A48" i="49" s="1"/>
  <c r="A50" i="49" s="1"/>
  <c r="A52" i="49" s="1"/>
  <c r="A54" i="49" s="1"/>
  <c r="A56" i="49" s="1"/>
  <c r="A60" i="49" s="1"/>
  <c r="A62" i="49" s="1"/>
  <c r="A64" i="49" s="1"/>
  <c r="A66" i="49" s="1"/>
  <c r="A31" i="48"/>
  <c r="A33" i="47"/>
  <c r="A37" i="47" s="1"/>
  <c r="F49" i="18"/>
  <c r="F33" i="18"/>
  <c r="F73" i="18"/>
  <c r="F55" i="18"/>
  <c r="F75" i="18"/>
  <c r="F43" i="18"/>
  <c r="F35" i="18"/>
  <c r="F59" i="18"/>
  <c r="F45" i="18"/>
  <c r="F53" i="18"/>
  <c r="F91" i="18"/>
  <c r="F27" i="18"/>
  <c r="F61" i="18"/>
  <c r="F65" i="18"/>
  <c r="F67" i="3"/>
  <c r="F67" i="2"/>
  <c r="F59" i="2"/>
  <c r="F94" i="12"/>
  <c r="F92" i="12"/>
  <c r="F84" i="12"/>
  <c r="F82" i="12"/>
  <c r="F49" i="12"/>
  <c r="F47" i="12"/>
  <c r="F45" i="12"/>
  <c r="F80" i="12"/>
  <c r="F63" i="12"/>
  <c r="F66" i="12"/>
  <c r="F68" i="12"/>
  <c r="F61" i="12"/>
  <c r="F90" i="12"/>
  <c r="F88" i="12"/>
  <c r="F34" i="12"/>
  <c r="F30" i="12"/>
  <c r="F38" i="12"/>
  <c r="F24" i="12"/>
  <c r="A2" i="12"/>
  <c r="F99" i="18" l="1"/>
  <c r="D28" i="54" s="1"/>
  <c r="F96" i="12"/>
  <c r="D24" i="54" s="1"/>
  <c r="A56" i="52"/>
  <c r="A60" i="52" s="1"/>
  <c r="A62" i="52" s="1"/>
  <c r="A64" i="52" s="1"/>
  <c r="A66" i="52" s="1"/>
  <c r="A33" i="48"/>
  <c r="A37" i="48" s="1"/>
  <c r="A42" i="48" s="1"/>
  <c r="A44" i="48" s="1"/>
  <c r="A46" i="48" s="1"/>
  <c r="A48" i="48" s="1"/>
  <c r="A50" i="48" s="1"/>
  <c r="A52" i="48" s="1"/>
  <c r="A54" i="48" s="1"/>
  <c r="A56" i="48" s="1"/>
  <c r="A60" i="48" s="1"/>
  <c r="A62" i="48" s="1"/>
  <c r="A64" i="48" s="1"/>
  <c r="A66" i="48" s="1"/>
  <c r="A42" i="47"/>
  <c r="A44" i="47" s="1"/>
  <c r="A46" i="47" s="1"/>
  <c r="A48" i="47" s="1"/>
  <c r="A50" i="47" s="1"/>
  <c r="A52" i="47" s="1"/>
  <c r="A54" i="47" s="1"/>
  <c r="A56" i="47" s="1"/>
  <c r="A60" i="47" s="1"/>
  <c r="A62" i="47" s="1"/>
  <c r="A64" i="47" s="1"/>
  <c r="A66" i="47" s="1"/>
  <c r="D33" i="5"/>
  <c r="D59" i="5" s="1"/>
  <c r="F59" i="5" s="1"/>
  <c r="D79" i="5"/>
  <c r="F79" i="5" s="1"/>
  <c r="D75" i="5"/>
  <c r="F77" i="5"/>
  <c r="D47" i="5"/>
  <c r="D23" i="5" s="1"/>
  <c r="F23" i="5" s="1"/>
  <c r="D39" i="5"/>
  <c r="F39" i="5" s="1"/>
  <c r="D37" i="5"/>
  <c r="F65" i="5"/>
  <c r="F29" i="5"/>
  <c r="F47" i="5" l="1"/>
  <c r="D45" i="5"/>
  <c r="F45" i="5" s="1"/>
  <c r="F75" i="5"/>
  <c r="D35" i="5"/>
  <c r="F35" i="5" s="1"/>
  <c r="D51" i="5"/>
  <c r="F51" i="5" s="1"/>
  <c r="F33" i="5"/>
  <c r="F37" i="5"/>
  <c r="F32" i="2"/>
  <c r="F65" i="2"/>
  <c r="F77" i="2"/>
  <c r="F51" i="3"/>
  <c r="F55" i="3"/>
  <c r="F83" i="2"/>
  <c r="F73" i="2"/>
  <c r="F55" i="2"/>
  <c r="F63" i="2"/>
  <c r="B28" i="2"/>
  <c r="F28" i="2"/>
  <c r="F79" i="3"/>
  <c r="F73" i="3"/>
  <c r="F59" i="3"/>
  <c r="F65" i="3"/>
  <c r="F45" i="3"/>
  <c r="F34" i="3"/>
  <c r="F32" i="3"/>
  <c r="F47" i="3"/>
  <c r="F81" i="5" l="1"/>
  <c r="D20" i="54" s="1"/>
  <c r="F61" i="3"/>
  <c r="F22" i="3"/>
  <c r="F61" i="2"/>
  <c r="F71" i="2"/>
  <c r="F51" i="2"/>
  <c r="F49" i="2"/>
  <c r="F53" i="2"/>
  <c r="F38" i="2"/>
  <c r="F57" i="2"/>
  <c r="F36" i="2"/>
  <c r="F28" i="3"/>
  <c r="F63" i="3"/>
  <c r="F36" i="3"/>
  <c r="F38" i="3"/>
  <c r="F43" i="3"/>
  <c r="F81" i="3" l="1"/>
  <c r="D16" i="54" s="1"/>
  <c r="F24" i="2"/>
  <c r="F44" i="2" l="1"/>
  <c r="F40" i="2"/>
  <c r="F85" i="2" l="1"/>
  <c r="D12" i="54" s="1"/>
  <c r="D38" i="54" s="1"/>
  <c r="B17" i="38" s="1"/>
</calcChain>
</file>

<file path=xl/sharedStrings.xml><?xml version="1.0" encoding="utf-8"?>
<sst xmlns="http://schemas.openxmlformats.org/spreadsheetml/2006/main" count="1211" uniqueCount="241">
  <si>
    <t>DESCRIPTION</t>
  </si>
  <si>
    <t>UNIT</t>
  </si>
  <si>
    <t>RATE</t>
  </si>
  <si>
    <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</si>
  <si>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</si>
  <si>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</si>
  <si>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</si>
  <si>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</si>
  <si>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ALTERATIONS</t>
  </si>
  <si>
    <t>Temporary tarpaulin and screens</t>
  </si>
  <si>
    <t>Supply and erect any temporary tarpaulins, dust or
weatherproof screens and barriers that may be necessary during the progress of the Contract all to the satisfaction of the Principal Agent and remove when directed.</t>
  </si>
  <si>
    <t>REMOVAL OF EXISTING WORK</t>
  </si>
  <si>
    <t>m2</t>
  </si>
  <si>
    <t>Cornices</t>
  </si>
  <si>
    <t>m</t>
  </si>
  <si>
    <t>Take out &amp; remove ceiling, patching etc</t>
  </si>
  <si>
    <t>Fascia boards</t>
  </si>
  <si>
    <t>Gutters,downpipes etc</t>
  </si>
  <si>
    <t>ROOF COVERINGS, ETC.</t>
  </si>
  <si>
    <t>CEILINGS, PARTITIONS AND ACCESS FLOORING</t>
  </si>
  <si>
    <t>Moulded cornices:</t>
  </si>
  <si>
    <t>75mm gypsum coved cornice.</t>
  </si>
  <si>
    <t>PLUMBING AND DRAINAGE</t>
  </si>
  <si>
    <t>RAINWATER DISPOSAL</t>
  </si>
  <si>
    <t>GUTTERS, ETC.</t>
  </si>
  <si>
    <t>0,8mm thick pre-painted aluminium sheeting in:</t>
  </si>
  <si>
    <t>No.</t>
  </si>
  <si>
    <t>Extra over 100 x 100mm rainwater pipe for shoe.</t>
  </si>
  <si>
    <t>and:</t>
  </si>
  <si>
    <t>Prepare for painting and paint 3 coats white  Dulux Sigmacover CM coating. First Coat to be diluted 50% to manufacturers specifications</t>
  </si>
  <si>
    <r>
      <t xml:space="preserve">4mm Nutec fibre cement ceiling with 38x38 sap brandering including 2.5mm galvanised serrated ceiling nails complete with H-profile joining strips and Nutec Nucornice </t>
    </r>
    <r>
      <rPr>
        <b/>
        <sz val="10"/>
        <color theme="1"/>
        <rFont val="Calibri"/>
        <family val="2"/>
        <scheme val="minor"/>
      </rPr>
      <t>(Battery Room)</t>
    </r>
  </si>
  <si>
    <r>
      <t xml:space="preserve">4mm Nutec fibre cement ceiling with 38x38 sap brandering including 2.5mm galvanised serrated ceiling nails complete with H-profile joining strips </t>
    </r>
    <r>
      <rPr>
        <b/>
        <sz val="10"/>
        <color theme="1"/>
        <rFont val="Calibri"/>
        <family val="2"/>
        <scheme val="minor"/>
      </rPr>
      <t>(Porch Areas)</t>
    </r>
  </si>
  <si>
    <t xml:space="preserve">One coat sealer and two coats prominent sheen acrylic white. Sand wall and ceiling where cornice will be mounted and fix with Alcolin cornice adhesive. </t>
  </si>
  <si>
    <r>
      <t xml:space="preserve">6.4mm gypsum plasterboard in 1200mm widths fixed to   38x38 s/w. Brandering at 400 centres one direction only with H-profile jointing strips </t>
    </r>
    <r>
      <rPr>
        <b/>
        <sz val="10"/>
        <color theme="1"/>
        <rFont val="Calibri"/>
        <family val="2"/>
        <scheme val="minor"/>
      </rPr>
      <t>(Ablution and Workshops)</t>
    </r>
  </si>
  <si>
    <r>
      <t xml:space="preserve">12.5mm rhino board DONN BPB GYPREX lay-in exposed tee suspended ceiling system. Ceiling Tiles sized 600x600 on T38 exposed grid, T38(3600) main tees at 1200 centres and T38-600 cross tees with capping of prepainted aluminium including 100mm thick Aerolight ceiling insulation tightly fit between trusses and additional SAp branders at 400 centres under truss tie beam </t>
    </r>
    <r>
      <rPr>
        <b/>
        <sz val="10"/>
        <color theme="1"/>
        <rFont val="Calibri"/>
        <family val="2"/>
        <scheme val="minor"/>
      </rPr>
      <t>(Control Room and Carrier Room)</t>
    </r>
  </si>
  <si>
    <t>Everite Nutec Fascia Boards sized 150mm, 225mm or 300mm x 10mm</t>
  </si>
  <si>
    <t>REMOVAL OF ASBESTOS IN MPUMALANGA PORTFORLIO</t>
  </si>
  <si>
    <t>100 x 100mm Aluminium pre-painted downpipes</t>
  </si>
  <si>
    <r>
      <t>25 x 19mm M6 PVC cornice wall moulding</t>
    </r>
    <r>
      <rPr>
        <b/>
        <sz val="10"/>
        <color theme="1"/>
        <rFont val="Calibri"/>
        <family val="2"/>
        <scheme val="minor"/>
      </rPr>
      <t>( Control and Carrier room)</t>
    </r>
  </si>
  <si>
    <t>HIGHVELD CLN</t>
  </si>
  <si>
    <t>CAMDEN POWER STATION</t>
  </si>
  <si>
    <t>Taking down and removing roofs, floors, panelling,
ceilings, partitions, etc</t>
  </si>
  <si>
    <t>CIVIL WORKS</t>
  </si>
  <si>
    <t>Carefully and remove paint to window cills prepare to receive new coats of paint.</t>
  </si>
  <si>
    <t>Paint to window cills</t>
  </si>
  <si>
    <t>PAINTWORK</t>
  </si>
  <si>
    <t xml:space="preserve">Seal window cills with Plascon Bonding Liquid thereafter paint with Prominent Paint Satin Silk Exterior Acrylic to match existing paint. </t>
  </si>
  <si>
    <t>Window cills</t>
  </si>
  <si>
    <t>Barge Boards</t>
  </si>
  <si>
    <t>Everite Nutec Barge Boards sized 200mm x 80mm</t>
  </si>
  <si>
    <t>Channel covers</t>
  </si>
  <si>
    <t>CHANNEL COVERS</t>
  </si>
  <si>
    <t>Sum</t>
  </si>
  <si>
    <t>TUTUKA POWER STATION</t>
  </si>
  <si>
    <t>NORMANDIE SUBSTATION</t>
  </si>
  <si>
    <t>100x100 Aluminium pre-painted gutter</t>
  </si>
  <si>
    <t xml:space="preserve">HH Robertson IBR686 roof sheeting material in ISQ 230, 0.58mm in a galvanised spelter of 2275. Profile shall be supplied with a paint finish consisting of a full top coat with Globalcoal silicone modified polyester gemsbok sands colour finish to both sides. </t>
  </si>
  <si>
    <t>QUANTITY</t>
  </si>
  <si>
    <t>400kV Control Room</t>
  </si>
  <si>
    <t>Take out &amp; remove ceiling, patching of [plaster ceiling in measure work]</t>
  </si>
  <si>
    <t>Battery Room</t>
  </si>
  <si>
    <t>Office building</t>
  </si>
  <si>
    <t>100mm thick Aerolight (think pink) ceiling insulation tightly fit between trusses</t>
  </si>
  <si>
    <t>Control building</t>
  </si>
  <si>
    <t>Battery room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</si>
  <si>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</si>
  <si>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</si>
  <si>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</si>
  <si>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</si>
  <si>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</si>
  <si>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Add additional sap branders at 400crs under truss tie - beam for support</t>
  </si>
  <si>
    <t>400kV control building</t>
  </si>
  <si>
    <t>Suspended ceiling not exceeding 1m below timber purlins at 600mm centres.</t>
  </si>
  <si>
    <t>25 x 19mm M6 PVC cornice wall moulding</t>
  </si>
  <si>
    <t>Porch areas</t>
  </si>
  <si>
    <t>Everite Nutec 4mm fixed to new 38 x 38 sap brandering</t>
  </si>
  <si>
    <t>32mmm , 2,5mm galvanised serrated ceiling nails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</si>
  <si>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</si>
  <si>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</si>
  <si>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</si>
  <si>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</si>
  <si>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</si>
  <si>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</si>
  <si>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</si>
  <si>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no</t>
  </si>
  <si>
    <t>Extra over ceiling for 400 x 600mm opening for extract air diffuser including 12 x 50mm timber bead all round fixed to 38 x 38mm framed framing.</t>
  </si>
  <si>
    <t>TOTAL - carried forward to FINAL SUMMARY</t>
  </si>
  <si>
    <t xml:space="preserve">100mm thick Aerolight insulation fitted between trusses. Sisalation FR430 Roof Insualation </t>
  </si>
  <si>
    <t>Ceilings in 1200mm sheets including  38 x 38mm  sawn softwood  brandering at 400mm centres. Including Paintwork to ceiling</t>
  </si>
  <si>
    <t>`</t>
  </si>
  <si>
    <t>Insulation laid taut over rafters (at approximately 600mm centres) and fixed concurrent with tiling battens, purlins including all accessaries.</t>
  </si>
  <si>
    <t>SOL SUBSTATION</t>
  </si>
  <si>
    <t xml:space="preserve">and: </t>
  </si>
  <si>
    <t>Drain Covers</t>
  </si>
  <si>
    <t xml:space="preserve">25 x 19mm M6 PVC cornice wall moulding( Control Room and Carrier Room) </t>
  </si>
  <si>
    <t>NATIONAL TRANSMISSION COMPANY SOUTH AFRICA - NTCSA</t>
  </si>
  <si>
    <t>ASBESTOS REMOVAL FROM SUBSTATIONS IN MPUMALANGA</t>
  </si>
  <si>
    <t xml:space="preserve"> DESCRIPTION</t>
  </si>
  <si>
    <t xml:space="preserve"> </t>
  </si>
  <si>
    <t xml:space="preserve">PRELIMINARIES AND GENERAL </t>
  </si>
  <si>
    <t>Contractual requirements.</t>
  </si>
  <si>
    <t>SABS 1200A.8.3.2</t>
  </si>
  <si>
    <t>Establishment of Facilities on the Site:</t>
  </si>
  <si>
    <t>SABS 1200A.8.3.2.1c</t>
  </si>
  <si>
    <t>Name boards.</t>
  </si>
  <si>
    <t>SABS 1200A.8.3.2.2</t>
  </si>
  <si>
    <t>Facilities for the Contractor:</t>
  </si>
  <si>
    <t>SABS 1200A.8.3.2.2a</t>
  </si>
  <si>
    <t>Establishment of facilities on site ie. site office, sheds and storage etc.</t>
  </si>
  <si>
    <t>SABS 1200A.8.3.2.2d</t>
  </si>
  <si>
    <t xml:space="preserve">Living accommodation. </t>
  </si>
  <si>
    <t>SABS 1200A.8.3.2.2e</t>
  </si>
  <si>
    <t>Ablution and latrine facilities (chemical portable toilets to be well maintained / serviced for the entire duration of the contract).</t>
  </si>
  <si>
    <t>SABS 1200A.8.3.2.2f</t>
  </si>
  <si>
    <t>Tools and equipments.</t>
  </si>
  <si>
    <t>SABS 1200A.8.3.2.2g</t>
  </si>
  <si>
    <t xml:space="preserve">Water supplies, electric power, compressed air supply and communications including LAN connections and plumbing (all to be available from beginning of contract and for entire duration of the contract). </t>
  </si>
  <si>
    <t>Removal of site establishment.</t>
  </si>
  <si>
    <t>Transportation of employees in compliance with the Transportation of employees procedure</t>
  </si>
  <si>
    <t>SCHEDULED TIME - RELATED ITEMS:</t>
  </si>
  <si>
    <t>SABS 1200A.8.4.2.2d</t>
  </si>
  <si>
    <t>SABS 1200A.8.4.2.2e</t>
  </si>
  <si>
    <t>SABS 1200A.8.4.2.2f</t>
  </si>
  <si>
    <t>Company and head office overhead costs for duration of the contract.</t>
  </si>
  <si>
    <t>Site return  visit including the de-establishment of plant, tools &amp; equipment and personnel (Provisonal)</t>
  </si>
  <si>
    <t>TOTAL P&amp;G's - carried forward to FINAL SUMMARY</t>
  </si>
  <si>
    <t>Taking down and removing roofs, floors, panelling,
ceilings, partitions.</t>
  </si>
  <si>
    <t>Taking down and removing
ceilings, partitions.</t>
  </si>
  <si>
    <t>Hazardous waste transportation and disposal at a registered facility</t>
  </si>
  <si>
    <t>MAJUBA POWER STATION</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</si>
  <si>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</si>
  <si>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</si>
  <si>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</si>
  <si>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</si>
  <si>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</si>
  <si>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</si>
  <si>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</si>
  <si>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</si>
  <si>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</si>
  <si>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</si>
  <si>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</si>
  <si>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</si>
  <si>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</si>
  <si>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</si>
  <si>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</si>
  <si>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</si>
  <si>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</si>
  <si>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</si>
  <si>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</si>
  <si>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</si>
  <si>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</si>
  <si>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</si>
  <si>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</si>
  <si>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</si>
  <si>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</si>
  <si>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</si>
  <si>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</si>
  <si>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</si>
  <si>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</si>
  <si>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</si>
  <si>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</si>
  <si>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</si>
  <si>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</si>
  <si>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</si>
  <si>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</si>
  <si>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</si>
  <si>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</si>
  <si>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</si>
  <si>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</si>
  <si>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ALPHA SUBSTATION</t>
  </si>
  <si>
    <t xml:space="preserve">SABS 1200A </t>
  </si>
  <si>
    <t>SABS 1200A 8.3</t>
  </si>
  <si>
    <t>SABS 1200A 8.3.1</t>
  </si>
  <si>
    <t>SABS 1200A 8.3.4</t>
  </si>
  <si>
    <t>SABS 1200A 8.4</t>
  </si>
  <si>
    <t>SABS 1200A 8.4.2</t>
  </si>
  <si>
    <t xml:space="preserve">Operation and maintenance of contractor's facilities on site: </t>
  </si>
  <si>
    <t>SABS 1200A 8.4.2.2a</t>
  </si>
  <si>
    <t>SABS 1200A 8.4.3</t>
  </si>
  <si>
    <t>Supervision for duration of construction as per SHEQ specification.</t>
  </si>
  <si>
    <t>SABS 1200A 8.4.4</t>
  </si>
  <si>
    <t>Making good</t>
  </si>
  <si>
    <t>Allow for making good all trades to existing work where damaged or disturbed through alterations with all necessary new materials to match and leave complete and perfect in  every respect.</t>
  </si>
  <si>
    <t>Leave in good condition</t>
  </si>
  <si>
    <t>The Contractor is to allow for leaving the existing workplace, in which the alterations are undertaken, clean and neat at completion free from asbestos residues and cleared by a specialist</t>
  </si>
  <si>
    <t>Taking down and removing asbestos roofs, floors, panelling,
ceilings, partitions, window seal, flower pots and all asbestos material and dispose to a registered dumping site.</t>
  </si>
  <si>
    <t>Office Building</t>
  </si>
  <si>
    <t>Window Seal</t>
  </si>
  <si>
    <t>Limp Stiks</t>
  </si>
  <si>
    <t>Flower Pots</t>
  </si>
  <si>
    <t>Water Tank (3m2)</t>
  </si>
  <si>
    <t>Sleeve Pipes</t>
  </si>
  <si>
    <t>High Voltage Yard (Might Require Outage)</t>
  </si>
  <si>
    <t>DB Boards on Equipments Structure</t>
  </si>
  <si>
    <t>ZEUS SUBSTATION</t>
  </si>
  <si>
    <t>General Storage Building</t>
  </si>
  <si>
    <t>Security Building</t>
  </si>
  <si>
    <t>Fascia boards (approximately 500mm height)</t>
  </si>
  <si>
    <t>SUPPLY, DELIVER AND INSTALL:</t>
  </si>
  <si>
    <t>EAVES AND VERGES</t>
  </si>
  <si>
    <t>Everite Nutec boards</t>
  </si>
  <si>
    <t>150mm, 225mm, 300mm or 500mm x 10mm</t>
  </si>
  <si>
    <t>ITEM NO.</t>
  </si>
  <si>
    <t>REFERENCE</t>
  </si>
  <si>
    <t>AMOUNT (Excl VAT)</t>
  </si>
  <si>
    <t xml:space="preserve">SCHEDULED FIXED-CHARGE: </t>
  </si>
  <si>
    <t>SABS 1200A.8.3.2.1</t>
  </si>
  <si>
    <t>Facilities for Engineer:</t>
  </si>
  <si>
    <t>Transportation of employees in compliance with the transportation of employees procedure</t>
  </si>
  <si>
    <t>SABS 1200A 8.4.1</t>
  </si>
  <si>
    <t>SABS 1200A.8.4.2.1</t>
  </si>
  <si>
    <t>Operation and maintenance of contractor's facilities on site, eg. Offices and storage sheds.</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</si>
  <si>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</si>
  <si>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</si>
  <si>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</si>
  <si>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</si>
  <si>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All furniture to be carefully removed and stored for reuse or transferred to temporary accommodation.</t>
  </si>
  <si>
    <r>
      <t xml:space="preserve">4mm Nutec fibre cement ceiling with 38x38 sap brandering including 2.5mm galvanised serrated ceiling nails complete with H-profile joining strips and Nutec Nucornice </t>
    </r>
    <r>
      <rPr>
        <b/>
        <sz val="12"/>
        <color theme="1"/>
        <rFont val="Calibri"/>
        <family val="2"/>
        <scheme val="minor"/>
      </rPr>
      <t>(Battery Room)</t>
    </r>
  </si>
  <si>
    <r>
      <t xml:space="preserve">12.5mm rhino board DONN BPB GYPREX lay-in exposed tee suspended ceiling system. Ceiling Tiles sized 600x600 on T38 exposed grid, T38(3600) main tees at 1200 centres and T38-600 cross tees with capping of prepainted aluminium including 100mm thick Aerolight ceiling insulation tightly fit between trusses and additional SAp branders at 400 centres under truss tie beam </t>
    </r>
    <r>
      <rPr>
        <b/>
        <sz val="12"/>
        <color theme="1"/>
        <rFont val="Calibri"/>
        <family val="2"/>
        <scheme val="minor"/>
      </rPr>
      <t>(Control Room and Carrier Room)</t>
    </r>
  </si>
  <si>
    <r>
      <t xml:space="preserve">6.4mm gypsum plasterboard in 1200mm widths fixed to   38x38 s/w. Brandering at 400 centres one direction only with H-profile jointing strips </t>
    </r>
    <r>
      <rPr>
        <b/>
        <sz val="12"/>
        <color theme="1"/>
        <rFont val="Calibri"/>
        <family val="2"/>
        <scheme val="minor"/>
      </rPr>
      <t>(Ablution and Workshops)</t>
    </r>
  </si>
  <si>
    <r>
      <t>25 x 19mm M6 PVC cornice wall moulding</t>
    </r>
    <r>
      <rPr>
        <b/>
        <sz val="12"/>
        <color theme="1"/>
        <rFont val="Calibri"/>
        <family val="2"/>
        <scheme val="minor"/>
      </rPr>
      <t>( Control and Carrier room)</t>
    </r>
  </si>
  <si>
    <r>
      <t xml:space="preserve">6.4mm gypsum plasterboard in 1200mm widths fixed to   38x38 s/w. Brandering at 400 centres one direction only with H-profile jointing strips </t>
    </r>
    <r>
      <rPr>
        <b/>
        <sz val="12"/>
        <color theme="1"/>
        <rFont val="Calibri"/>
        <family val="2"/>
        <scheme val="minor"/>
      </rPr>
      <t>(Ablution and Offices, Kitchen)</t>
    </r>
  </si>
  <si>
    <t xml:space="preserve">SUMMARY </t>
  </si>
  <si>
    <t>BILL No.</t>
  </si>
  <si>
    <t>TOTAL (Excl VAT)</t>
  </si>
  <si>
    <t>1.2</t>
  </si>
  <si>
    <t>2.2</t>
  </si>
  <si>
    <t>4.2</t>
  </si>
  <si>
    <t>SUMMARY OF PRICES</t>
  </si>
  <si>
    <t>PRELIMINARY AND GENERAL (Camden)</t>
  </si>
  <si>
    <t>PRELIMINARY AND GENERAL (Normandie)</t>
  </si>
  <si>
    <t>PRELIMINARY AND GENERAL (Tutuka)</t>
  </si>
  <si>
    <t>PRELIMINARY AND GENERAL (Majuba)</t>
  </si>
  <si>
    <t>PRELIMINARY AND GENERAL (Sol)</t>
  </si>
  <si>
    <t>PRELIMINARY AND GENERAL (Alpha)</t>
  </si>
  <si>
    <t>5.2</t>
  </si>
  <si>
    <t>6.2</t>
  </si>
  <si>
    <t>7.2</t>
  </si>
  <si>
    <t>PRELIMINARY AND GENERAL (Zeus)</t>
  </si>
  <si>
    <t>BILL OF QUANTITIES</t>
  </si>
  <si>
    <t>FREE ISSUE OF MATERIAL BY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</si>
</sst>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164" formatCode="&quot;R&quot;#,##0.00"/>
    <numFmt numFmtId="165" formatCode="_ * #,##0.00_ ;_ * \-#,##0.00_ ;_ * &quot;-&quot;??_ ;_ @_ "/>
    <numFmt numFmtId="166" formatCode="dd\-mmm\-yy_)"/>
    <numFmt numFmtId="167" formatCode="General_)"/>
    <numFmt numFmtId="168" formatCode="&quot;R&quot;\ #,##0.00"/>
    <numFmt numFmtId="169" formatCode="###\ ###\ ##0\ \ &quot;RAND&quot;;\-###\ ###\ ##0\ &quot;RAND&quot;"/>
    <numFmt numFmtId="170" formatCode="_ * #,##0_ ;_ * \-#,##0_ ;_ * &quot;-&quot;??_ ;_ @_ "/>
    <numFmt numFmtId="171" formatCode="_-[$R-430]* #,##0.00_-;\-[$R-430]* #,##0.00_-;_-[$R-430]* &quot;-&quot;??_-;_-@_-"/>
  </numFmts>
  <fonts count="30"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
      <sz val="12"/>
      <name val="Calibri"/>
      <family val="2"/>
      <scheme val="minor"/>
    </font>
    <font>
      <b/>
      <sz val="12"/>
      <name val="Calibri"/>
      <family val="2"/>
      <scheme val="minor"/>
    </font>
    <font>
      <sz val="11"/>
      <color indexed="8"/>
      <name val="Calibri"/>
      <family val="2"/>
    </font>
    <font>
      <sz val="11"/>
      <color theme="1"/>
      <name val="Calibri"/>
      <family val="2"/>
      <scheme val="minor"/>
    </font>
    <font>
      <sz val="10"/>
      <name val="Helv"/>
    </font>
    <font>
      <sz val="12"/>
      <color theme="1"/>
      <name val="Calibri"/>
      <family val="2"/>
      <scheme val="minor"/>
    </font>
    <font>
      <b/>
      <u/>
      <sz val="12"/>
      <color theme="1"/>
      <name val="Calibri"/>
      <family val="2"/>
      <scheme val="minor"/>
    </font>
    <font>
      <b/>
      <sz val="12"/>
      <color theme="1"/>
      <name val="Calibri"/>
      <family val="2"/>
      <scheme val="minor"/>
    </font>
    <font>
      <b/>
      <u/>
      <sz val="12"/>
      <name val="Calibri"/>
      <family val="2"/>
      <scheme val="minor"/>
    </font>
    <font>
      <sz val="12"/>
      <color rgb="FF000000"/>
      <name val="Calibri"/>
      <family val="2"/>
      <scheme val="minor"/>
    </font>
    <font>
      <i/>
      <sz val="12"/>
      <color theme="1"/>
      <name val="Calibri"/>
      <family val="2"/>
      <scheme val="minor"/>
    </font>
    <font>
      <b/>
      <sz val="12"/>
      <name val="Arial"/>
      <family val="2"/>
    </font>
    <font>
      <b/>
      <sz val="10"/>
      <name val="Arial"/>
      <family val="2"/>
    </font>
    <font>
      <b/>
      <sz val="20"/>
      <name val="Arial"/>
      <family val="2"/>
    </font>
    <font>
      <b/>
      <sz val="14"/>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b/>
      <i/>
      <sz val="12"/>
      <color theme="1"/>
      <name val="Calibri"/>
      <family val="2"/>
      <scheme val="minor"/>
    </font>
    <font>
      <b/>
      <sz val="14"/>
      <color theme="1"/>
      <name val="Calibri"/>
      <family val="2"/>
      <scheme val="minor"/>
    </font>
    <font>
      <b/>
      <sz val="14"/>
      <name val="Calibri"/>
      <family val="2"/>
      <scheme val="minor"/>
    </font>
    <font>
      <sz val="12"/>
      <name val="Arial"/>
      <family val="2"/>
    </font>
    <font>
      <b/>
      <u/>
      <sz val="14"/>
      <name val="Arial"/>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indexed="42"/>
        <bgColor indexed="64"/>
      </patternFill>
    </fill>
    <fill>
      <patternFill patternType="solid">
        <fgColor indexed="9"/>
        <bgColor indexed="64"/>
      </patternFill>
    </fill>
    <fill>
      <patternFill patternType="solid">
        <fgColor rgb="FFCCFFCC"/>
        <bgColor indexed="64"/>
      </patternFill>
    </fill>
  </fills>
  <borders count="62">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medium">
        <color indexed="64"/>
      </left>
      <right style="thin">
        <color indexed="64"/>
      </right>
      <top style="medium">
        <color indexed="64"/>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s>
  <cellStyleXfs count="8">
    <xf numFmtId="0" fontId="0" fillId="0" borderId="0"/>
    <xf numFmtId="165" fontId="8" fillId="0" borderId="0" applyFont="0" applyFill="0" applyBorder="0" applyAlignment="0" applyProtection="0"/>
    <xf numFmtId="0" fontId="9" fillId="0" borderId="0"/>
    <xf numFmtId="166" fontId="10" fillId="0" borderId="0"/>
    <xf numFmtId="165" fontId="10"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166" fontId="10" fillId="0" borderId="0"/>
  </cellStyleXfs>
  <cellXfs count="408">
    <xf numFmtId="0" fontId="0" fillId="0" borderId="0" xfId="0"/>
    <xf numFmtId="0" fontId="2" fillId="2" borderId="0" xfId="0" applyFont="1" applyFill="1"/>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vertical="center"/>
    </xf>
    <xf numFmtId="164" fontId="3" fillId="2" borderId="0" xfId="0" applyNumberFormat="1" applyFont="1" applyFill="1" applyProtection="1">
      <protection locked="0"/>
    </xf>
    <xf numFmtId="0" fontId="0" fillId="2" borderId="0" xfId="0" applyFill="1"/>
    <xf numFmtId="0" fontId="6" fillId="2" borderId="0" xfId="0" applyFont="1" applyFill="1" applyAlignment="1">
      <alignment horizontal="center" vertical="center"/>
    </xf>
    <xf numFmtId="44" fontId="6" fillId="2" borderId="0" xfId="0" applyNumberFormat="1" applyFont="1" applyFill="1" applyAlignment="1" applyProtection="1">
      <alignment horizontal="center" vertical="center"/>
      <protection locked="0"/>
    </xf>
    <xf numFmtId="0" fontId="11" fillId="2" borderId="0" xfId="0" applyFont="1" applyFill="1"/>
    <xf numFmtId="0" fontId="14" fillId="2" borderId="0" xfId="2" applyFont="1" applyFill="1" applyAlignment="1">
      <alignment horizontal="center" vertical="center"/>
    </xf>
    <xf numFmtId="0" fontId="12" fillId="2" borderId="0" xfId="2" applyFont="1" applyFill="1" applyAlignment="1">
      <alignment horizontal="center" vertical="center"/>
    </xf>
    <xf numFmtId="49" fontId="11" fillId="2" borderId="0" xfId="2" applyNumberFormat="1" applyFont="1" applyFill="1" applyAlignment="1">
      <alignment horizontal="center" vertical="center"/>
    </xf>
    <xf numFmtId="0" fontId="13" fillId="2" borderId="0" xfId="2" applyFont="1" applyFill="1" applyAlignment="1">
      <alignment vertical="top" wrapText="1"/>
    </xf>
    <xf numFmtId="0" fontId="7" fillId="2" borderId="0" xfId="2" applyFont="1" applyFill="1" applyAlignment="1">
      <alignment vertical="top" wrapText="1"/>
    </xf>
    <xf numFmtId="0" fontId="11" fillId="2" borderId="0" xfId="2" applyFont="1" applyFill="1" applyAlignment="1">
      <alignment horizontal="center" vertical="center"/>
    </xf>
    <xf numFmtId="0" fontId="6" fillId="2" borderId="0" xfId="2" applyFont="1" applyFill="1"/>
    <xf numFmtId="0" fontId="11" fillId="2" borderId="0" xfId="2" applyFont="1" applyFill="1"/>
    <xf numFmtId="168" fontId="13" fillId="2" borderId="0" xfId="2" applyNumberFormat="1" applyFont="1" applyFill="1" applyAlignment="1">
      <alignment horizontal="center" wrapText="1"/>
    </xf>
    <xf numFmtId="164" fontId="6" fillId="2" borderId="0" xfId="2" applyNumberFormat="1" applyFont="1" applyFill="1"/>
    <xf numFmtId="49" fontId="16" fillId="2" borderId="0" xfId="2" applyNumberFormat="1" applyFont="1" applyFill="1" applyAlignment="1">
      <alignment horizontal="center" vertical="center"/>
    </xf>
    <xf numFmtId="0" fontId="16" fillId="2" borderId="0" xfId="2" applyFont="1" applyFill="1" applyAlignment="1">
      <alignment horizontal="center" vertical="center"/>
    </xf>
    <xf numFmtId="166" fontId="10" fillId="0" borderId="0" xfId="3"/>
    <xf numFmtId="166" fontId="19" fillId="3" borderId="11" xfId="3" applyFont="1" applyFill="1" applyBorder="1" applyAlignment="1">
      <alignment horizontal="centerContinuous" vertical="center"/>
    </xf>
    <xf numFmtId="166" fontId="19" fillId="3" borderId="12" xfId="3" applyFont="1" applyFill="1" applyBorder="1" applyAlignment="1">
      <alignment horizontal="centerContinuous" vertical="center"/>
    </xf>
    <xf numFmtId="166" fontId="19" fillId="0" borderId="11" xfId="3" applyFont="1" applyBorder="1" applyAlignment="1">
      <alignment horizontal="centerContinuous" vertical="center"/>
    </xf>
    <xf numFmtId="166" fontId="19" fillId="0" borderId="12" xfId="3" applyFont="1" applyBorder="1" applyAlignment="1">
      <alignment horizontal="centerContinuous" vertical="center"/>
    </xf>
    <xf numFmtId="166" fontId="20" fillId="0" borderId="11" xfId="3" applyFont="1" applyBorder="1" applyAlignment="1">
      <alignment horizontal="left" vertical="center"/>
    </xf>
    <xf numFmtId="166" fontId="21" fillId="4" borderId="12" xfId="3" applyFont="1" applyFill="1" applyBorder="1" applyAlignment="1">
      <alignment horizontal="left" vertical="center"/>
    </xf>
    <xf numFmtId="166" fontId="18" fillId="0" borderId="12" xfId="3" applyFont="1" applyBorder="1" applyAlignment="1">
      <alignment vertical="center"/>
    </xf>
    <xf numFmtId="166" fontId="21" fillId="0" borderId="12" xfId="3" applyFont="1" applyBorder="1" applyAlignment="1">
      <alignment horizontal="left" vertical="center"/>
    </xf>
    <xf numFmtId="166" fontId="20" fillId="0" borderId="11" xfId="3" applyFont="1" applyBorder="1" applyAlignment="1">
      <alignment vertical="center"/>
    </xf>
    <xf numFmtId="166" fontId="21" fillId="4" borderId="12" xfId="3" applyFont="1" applyFill="1" applyBorder="1" applyAlignment="1">
      <alignment horizontal="left" vertical="center" wrapText="1"/>
    </xf>
    <xf numFmtId="166" fontId="20" fillId="0" borderId="11" xfId="3" applyFont="1" applyBorder="1" applyAlignment="1">
      <alignment horizontal="center" vertical="center"/>
    </xf>
    <xf numFmtId="169" fontId="22" fillId="4" borderId="12" xfId="3" applyNumberFormat="1" applyFont="1" applyFill="1" applyBorder="1" applyAlignment="1">
      <alignment horizontal="justify" vertical="center"/>
    </xf>
    <xf numFmtId="166" fontId="18" fillId="0" borderId="11" xfId="3" applyFont="1" applyBorder="1" applyAlignment="1">
      <alignment horizontal="left" vertical="top" indent="1"/>
    </xf>
    <xf numFmtId="166" fontId="23" fillId="0" borderId="12" xfId="3" applyFont="1" applyBorder="1" applyAlignment="1">
      <alignment horizontal="justify" vertical="center"/>
    </xf>
    <xf numFmtId="166" fontId="18" fillId="0" borderId="11" xfId="3" applyFont="1" applyBorder="1" applyAlignment="1">
      <alignment horizontal="left" vertical="center"/>
    </xf>
    <xf numFmtId="166" fontId="24" fillId="4" borderId="12" xfId="3" applyFont="1" applyFill="1" applyBorder="1" applyAlignment="1">
      <alignment horizontal="justify" vertical="center"/>
    </xf>
    <xf numFmtId="166" fontId="23" fillId="4" borderId="12" xfId="3" applyFont="1" applyFill="1" applyBorder="1" applyAlignment="1">
      <alignment horizontal="justify" vertical="center"/>
    </xf>
    <xf numFmtId="166" fontId="10" fillId="0" borderId="11" xfId="3" applyBorder="1" applyAlignment="1">
      <alignment vertical="center"/>
    </xf>
    <xf numFmtId="14" fontId="21" fillId="4" borderId="12" xfId="3" applyNumberFormat="1" applyFont="1" applyFill="1" applyBorder="1" applyAlignment="1">
      <alignment horizontal="left" vertical="center"/>
    </xf>
    <xf numFmtId="166" fontId="17" fillId="0" borderId="11" xfId="3" applyFont="1" applyBorder="1" applyAlignment="1">
      <alignment vertical="center"/>
    </xf>
    <xf numFmtId="166" fontId="17" fillId="0" borderId="12" xfId="3" applyFont="1" applyBorder="1" applyAlignment="1">
      <alignment vertical="center"/>
    </xf>
    <xf numFmtId="166" fontId="10" fillId="0" borderId="12" xfId="3" applyBorder="1" applyAlignment="1">
      <alignment vertical="center"/>
    </xf>
    <xf numFmtId="166" fontId="10" fillId="0" borderId="13" xfId="3" applyBorder="1" applyAlignment="1">
      <alignment vertical="center"/>
    </xf>
    <xf numFmtId="166" fontId="21" fillId="0" borderId="14" xfId="3" applyFont="1" applyBorder="1" applyAlignment="1">
      <alignment horizontal="left" vertical="center"/>
    </xf>
    <xf numFmtId="166" fontId="18" fillId="0" borderId="0" xfId="3" applyFont="1" applyAlignment="1">
      <alignment vertical="top"/>
    </xf>
    <xf numFmtId="166" fontId="5" fillId="0" borderId="0" xfId="3" applyFont="1" applyAlignment="1">
      <alignment vertical="top"/>
    </xf>
    <xf numFmtId="170" fontId="18" fillId="0" borderId="0" xfId="4" applyNumberFormat="1" applyFont="1" applyAlignment="1">
      <alignment vertical="top"/>
    </xf>
    <xf numFmtId="170" fontId="5" fillId="0" borderId="0" xfId="4" applyNumberFormat="1" applyFont="1" applyAlignment="1">
      <alignment vertical="top"/>
    </xf>
    <xf numFmtId="166" fontId="5" fillId="0" borderId="0" xfId="3" applyFont="1" applyAlignment="1">
      <alignment vertical="top" wrapText="1"/>
    </xf>
    <xf numFmtId="166" fontId="18" fillId="0" borderId="0" xfId="3" applyFont="1" applyAlignment="1">
      <alignment vertical="top" wrapText="1"/>
    </xf>
    <xf numFmtId="166" fontId="5" fillId="0" borderId="0" xfId="3" quotePrefix="1" applyFont="1" applyAlignment="1">
      <alignment horizontal="left" vertical="top" wrapText="1"/>
    </xf>
    <xf numFmtId="170" fontId="5" fillId="0" borderId="0" xfId="4" applyNumberFormat="1" applyFont="1"/>
    <xf numFmtId="166" fontId="5" fillId="0" borderId="0" xfId="3" applyFont="1" applyAlignment="1">
      <alignment wrapText="1"/>
    </xf>
    <xf numFmtId="166" fontId="5" fillId="0" borderId="0" xfId="3" applyFont="1"/>
    <xf numFmtId="0" fontId="2" fillId="2" borderId="0" xfId="0" applyFont="1" applyFill="1" applyProtection="1">
      <protection locked="0"/>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vertical="top" wrapText="1"/>
      <protection locked="0"/>
    </xf>
    <xf numFmtId="0" fontId="3" fillId="2" borderId="1" xfId="0" applyFont="1" applyFill="1" applyBorder="1" applyAlignment="1">
      <alignment horizontal="left" vertical="center"/>
    </xf>
    <xf numFmtId="0" fontId="2" fillId="2" borderId="1" xfId="0" applyFont="1" applyFill="1" applyBorder="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1" xfId="0" applyFont="1" applyFill="1" applyBorder="1" applyAlignment="1">
      <alignment vertical="top" wrapText="1"/>
    </xf>
    <xf numFmtId="0" fontId="2" fillId="2" borderId="1" xfId="0" applyFont="1" applyFill="1" applyBorder="1" applyAlignment="1">
      <alignment vertical="center"/>
    </xf>
    <xf numFmtId="0" fontId="2" fillId="2" borderId="1" xfId="0" applyFont="1" applyFill="1" applyBorder="1" applyAlignment="1">
      <alignment vertical="top" wrapText="1"/>
    </xf>
    <xf numFmtId="49" fontId="2"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wrapText="1"/>
    </xf>
    <xf numFmtId="164" fontId="3" fillId="2" borderId="1" xfId="0" applyNumberFormat="1" applyFont="1" applyFill="1" applyBorder="1" applyAlignment="1">
      <alignment horizontal="center" vertical="center"/>
    </xf>
    <xf numFmtId="0" fontId="1" fillId="2" borderId="1" xfId="0" applyFont="1" applyFill="1" applyBorder="1" applyAlignment="1">
      <alignment wrapText="1"/>
    </xf>
    <xf numFmtId="49"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wrapText="1"/>
    </xf>
    <xf numFmtId="49" fontId="2" fillId="2" borderId="1" xfId="0" applyNumberFormat="1" applyFont="1" applyFill="1" applyBorder="1" applyAlignment="1">
      <alignment horizontal="center"/>
    </xf>
    <xf numFmtId="2" fontId="3" fillId="2" borderId="1" xfId="0" applyNumberFormat="1" applyFont="1" applyFill="1" applyBorder="1" applyAlignment="1">
      <alignment horizontal="center" vertical="center"/>
    </xf>
    <xf numFmtId="0" fontId="4" fillId="2" borderId="1" xfId="0" applyFont="1" applyFill="1" applyBorder="1" applyAlignment="1">
      <alignment vertical="top" wrapText="1"/>
    </xf>
    <xf numFmtId="2" fontId="3" fillId="2" borderId="1" xfId="0" applyNumberFormat="1" applyFont="1" applyFill="1" applyBorder="1" applyAlignment="1">
      <alignment horizontal="left" vertical="center" wrapText="1"/>
    </xf>
    <xf numFmtId="0" fontId="3" fillId="2" borderId="1" xfId="0" applyFont="1" applyFill="1" applyBorder="1" applyAlignment="1">
      <alignment vertical="center"/>
    </xf>
    <xf numFmtId="0" fontId="11" fillId="2" borderId="0" xfId="0" applyFont="1" applyFill="1" applyAlignment="1" applyProtection="1">
      <alignment horizontal="center" vertical="center"/>
      <protection locked="0"/>
    </xf>
    <xf numFmtId="0" fontId="11" fillId="2" borderId="0" xfId="0" applyFont="1" applyFill="1" applyProtection="1">
      <protection locked="0"/>
    </xf>
    <xf numFmtId="49" fontId="11" fillId="2" borderId="1"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wrapText="1"/>
    </xf>
    <xf numFmtId="0" fontId="13" fillId="2" borderId="1" xfId="2" applyFont="1" applyFill="1" applyBorder="1" applyAlignment="1">
      <alignment horizontal="center" vertical="center" wrapText="1"/>
    </xf>
    <xf numFmtId="0" fontId="11" fillId="2" borderId="1" xfId="2" applyFont="1" applyFill="1" applyBorder="1" applyAlignment="1">
      <alignment horizontal="center" vertical="center"/>
    </xf>
    <xf numFmtId="49" fontId="11" fillId="2" borderId="1" xfId="2" applyNumberFormat="1" applyFont="1" applyFill="1" applyBorder="1" applyAlignment="1">
      <alignment horizontal="center" vertical="center" wrapText="1"/>
    </xf>
    <xf numFmtId="0" fontId="6" fillId="2" borderId="1" xfId="0" applyFont="1" applyFill="1" applyBorder="1"/>
    <xf numFmtId="167" fontId="11" fillId="2" borderId="1" xfId="3" applyNumberFormat="1" applyFont="1" applyFill="1" applyBorder="1" applyAlignment="1">
      <alignment horizontal="left" vertical="center" wrapText="1"/>
    </xf>
    <xf numFmtId="0" fontId="11" fillId="2" borderId="1" xfId="0" applyFont="1" applyFill="1" applyBorder="1"/>
    <xf numFmtId="0" fontId="11" fillId="2" borderId="1" xfId="0" applyFont="1" applyFill="1" applyBorder="1" applyAlignment="1">
      <alignment horizontal="center" vertical="center"/>
    </xf>
    <xf numFmtId="0" fontId="11" fillId="2" borderId="1" xfId="0" applyFont="1" applyFill="1" applyBorder="1" applyAlignment="1">
      <alignment wrapText="1"/>
    </xf>
    <xf numFmtId="0" fontId="3" fillId="2" borderId="2" xfId="0" applyFont="1" applyFill="1" applyBorder="1" applyAlignment="1">
      <alignment horizontal="center" vertical="center"/>
    </xf>
    <xf numFmtId="49" fontId="2" fillId="2" borderId="1" xfId="0" applyNumberFormat="1" applyFont="1" applyFill="1" applyBorder="1" applyAlignment="1">
      <alignment horizontal="center" wrapText="1"/>
    </xf>
    <xf numFmtId="0" fontId="3" fillId="2" borderId="1" xfId="0" applyFont="1" applyFill="1" applyBorder="1" applyAlignment="1">
      <alignment vertical="top" wrapText="1"/>
    </xf>
    <xf numFmtId="49" fontId="13" fillId="2" borderId="0" xfId="2" applyNumberFormat="1" applyFont="1" applyFill="1" applyAlignment="1">
      <alignment horizontal="center" vertical="top"/>
    </xf>
    <xf numFmtId="49" fontId="25" fillId="2" borderId="0" xfId="2" applyNumberFormat="1" applyFont="1" applyFill="1" applyAlignment="1">
      <alignment horizontal="center" vertical="top"/>
    </xf>
    <xf numFmtId="0" fontId="3" fillId="2" borderId="0" xfId="0" applyFont="1" applyFill="1" applyAlignment="1">
      <alignment horizontal="center"/>
    </xf>
    <xf numFmtId="44" fontId="2" fillId="2" borderId="0" xfId="5" applyFont="1" applyFill="1"/>
    <xf numFmtId="44" fontId="2" fillId="2" borderId="0" xfId="5" applyFont="1" applyFill="1" applyAlignment="1">
      <alignment vertical="center"/>
    </xf>
    <xf numFmtId="164" fontId="2" fillId="2" borderId="0" xfId="0" applyNumberFormat="1" applyFont="1" applyFill="1"/>
    <xf numFmtId="164" fontId="3" fillId="2" borderId="0" xfId="0" applyNumberFormat="1" applyFont="1" applyFill="1" applyAlignment="1" applyProtection="1">
      <alignment horizontal="center"/>
      <protection locked="0"/>
    </xf>
    <xf numFmtId="44" fontId="2" fillId="2" borderId="0" xfId="5" applyFont="1" applyFill="1" applyAlignment="1" applyProtection="1">
      <alignment vertical="center"/>
      <protection locked="0"/>
    </xf>
    <xf numFmtId="44" fontId="2" fillId="2" borderId="0" xfId="5" applyFont="1" applyFill="1" applyProtection="1">
      <protection locked="0"/>
    </xf>
    <xf numFmtId="164" fontId="3" fillId="2" borderId="1" xfId="0" applyNumberFormat="1" applyFont="1" applyFill="1" applyBorder="1" applyAlignment="1">
      <alignment horizontal="center"/>
    </xf>
    <xf numFmtId="49" fontId="13" fillId="2" borderId="2" xfId="2" applyNumberFormat="1" applyFont="1" applyFill="1" applyBorder="1" applyAlignment="1">
      <alignment horizontal="center" vertical="top" wrapText="1"/>
    </xf>
    <xf numFmtId="49" fontId="13" fillId="2" borderId="2" xfId="2" applyNumberFormat="1" applyFont="1" applyFill="1" applyBorder="1" applyAlignment="1">
      <alignment horizontal="center" vertical="top"/>
    </xf>
    <xf numFmtId="0" fontId="26" fillId="0" borderId="21" xfId="0" applyFont="1" applyBorder="1"/>
    <xf numFmtId="49" fontId="26" fillId="2" borderId="22" xfId="2" applyNumberFormat="1" applyFont="1" applyFill="1" applyBorder="1" applyAlignment="1">
      <alignment vertical="center" wrapText="1"/>
    </xf>
    <xf numFmtId="49" fontId="13" fillId="2" borderId="8" xfId="2" applyNumberFormat="1" applyFont="1" applyFill="1" applyBorder="1" applyAlignment="1">
      <alignment vertical="center" wrapText="1"/>
    </xf>
    <xf numFmtId="49" fontId="13" fillId="2" borderId="9" xfId="2" applyNumberFormat="1" applyFont="1" applyFill="1" applyBorder="1" applyAlignment="1">
      <alignment vertical="center" wrapText="1"/>
    </xf>
    <xf numFmtId="0" fontId="26" fillId="0" borderId="11" xfId="0" applyFont="1" applyBorder="1"/>
    <xf numFmtId="49" fontId="26" fillId="2" borderId="0" xfId="2" applyNumberFormat="1" applyFont="1" applyFill="1" applyAlignment="1">
      <alignment vertical="center" wrapText="1"/>
    </xf>
    <xf numFmtId="49" fontId="13" fillId="2" borderId="23" xfId="2" applyNumberFormat="1" applyFont="1" applyFill="1" applyBorder="1" applyAlignment="1">
      <alignment vertical="center" wrapText="1"/>
    </xf>
    <xf numFmtId="49" fontId="13" fillId="2" borderId="0" xfId="2" applyNumberFormat="1" applyFont="1" applyFill="1" applyAlignment="1">
      <alignment vertical="center" wrapText="1"/>
    </xf>
    <xf numFmtId="49" fontId="13" fillId="2" borderId="12" xfId="2" applyNumberFormat="1" applyFont="1" applyFill="1" applyBorder="1" applyAlignment="1">
      <alignment vertical="center" wrapText="1"/>
    </xf>
    <xf numFmtId="166" fontId="27" fillId="2" borderId="0" xfId="3" applyFont="1" applyFill="1" applyAlignment="1" applyProtection="1">
      <alignment vertical="center"/>
      <protection locked="0"/>
    </xf>
    <xf numFmtId="49" fontId="13" fillId="2" borderId="15" xfId="2" applyNumberFormat="1" applyFont="1" applyFill="1" applyBorder="1" applyAlignment="1">
      <alignment vertical="center" wrapText="1"/>
    </xf>
    <xf numFmtId="49" fontId="13" fillId="2" borderId="14" xfId="2" applyNumberFormat="1" applyFont="1" applyFill="1" applyBorder="1" applyAlignment="1">
      <alignment vertical="center" wrapText="1"/>
    </xf>
    <xf numFmtId="44" fontId="13" fillId="2" borderId="3" xfId="2" applyNumberFormat="1" applyFont="1" applyFill="1" applyBorder="1" applyAlignment="1">
      <alignment horizontal="center" vertical="center"/>
    </xf>
    <xf numFmtId="0" fontId="13" fillId="2" borderId="1" xfId="2" applyFont="1" applyFill="1" applyBorder="1" applyAlignment="1">
      <alignment vertical="center" wrapText="1"/>
    </xf>
    <xf numFmtId="164" fontId="13" fillId="2" borderId="1" xfId="2" applyNumberFormat="1" applyFont="1" applyFill="1" applyBorder="1" applyAlignment="1" applyProtection="1">
      <alignment horizontal="center" vertical="center" wrapText="1"/>
      <protection locked="0"/>
    </xf>
    <xf numFmtId="44" fontId="13" fillId="2" borderId="3" xfId="2" applyNumberFormat="1" applyFont="1" applyFill="1" applyBorder="1" applyAlignment="1">
      <alignment horizontal="center" vertical="center" wrapText="1"/>
    </xf>
    <xf numFmtId="0" fontId="11" fillId="2" borderId="1" xfId="2" applyFont="1" applyFill="1" applyBorder="1" applyAlignment="1">
      <alignment vertical="center" wrapText="1"/>
    </xf>
    <xf numFmtId="164" fontId="11" fillId="2" borderId="1" xfId="2" applyNumberFormat="1" applyFont="1" applyFill="1" applyBorder="1" applyAlignment="1" applyProtection="1">
      <alignment horizontal="center" vertical="center"/>
      <protection locked="0"/>
    </xf>
    <xf numFmtId="0" fontId="6" fillId="0" borderId="1" xfId="0" applyFont="1" applyBorder="1" applyAlignment="1">
      <alignment horizontal="center"/>
    </xf>
    <xf numFmtId="0" fontId="6" fillId="0" borderId="25" xfId="0" applyFont="1" applyBorder="1" applyAlignment="1">
      <alignment horizontal="center"/>
    </xf>
    <xf numFmtId="0" fontId="6" fillId="0" borderId="26" xfId="0" applyFont="1" applyBorder="1" applyAlignment="1">
      <alignment horizontal="center"/>
    </xf>
    <xf numFmtId="0" fontId="15" fillId="2" borderId="0" xfId="2" applyFont="1" applyFill="1" applyAlignment="1">
      <alignment horizontal="left" vertical="center" wrapText="1"/>
    </xf>
    <xf numFmtId="0" fontId="6" fillId="0" borderId="27" xfId="0" applyFont="1" applyBorder="1" applyAlignment="1">
      <alignment horizontal="center"/>
    </xf>
    <xf numFmtId="0" fontId="11" fillId="2" borderId="0" xfId="2" applyFont="1" applyFill="1" applyAlignment="1">
      <alignment vertical="center" wrapText="1"/>
    </xf>
    <xf numFmtId="0" fontId="11" fillId="0" borderId="0" xfId="0" applyFont="1" applyAlignment="1">
      <alignment vertical="center" wrapText="1"/>
    </xf>
    <xf numFmtId="0" fontId="11" fillId="2" borderId="0" xfId="0" applyFont="1" applyFill="1" applyAlignment="1">
      <alignment vertical="center" wrapText="1"/>
    </xf>
    <xf numFmtId="0" fontId="13" fillId="2" borderId="0" xfId="0" applyFont="1" applyFill="1" applyAlignment="1">
      <alignment horizontal="left" vertical="center" wrapText="1"/>
    </xf>
    <xf numFmtId="164" fontId="26" fillId="2" borderId="19" xfId="2" applyNumberFormat="1" applyFont="1" applyFill="1" applyBorder="1" applyAlignment="1">
      <alignment vertical="center" wrapText="1"/>
    </xf>
    <xf numFmtId="44" fontId="26" fillId="2" borderId="20" xfId="2" applyNumberFormat="1" applyFont="1" applyFill="1" applyBorder="1" applyAlignment="1">
      <alignment horizontal="center" vertical="center"/>
    </xf>
    <xf numFmtId="164" fontId="11" fillId="2" borderId="0" xfId="2" applyNumberFormat="1" applyFont="1" applyFill="1" applyAlignment="1">
      <alignment horizontal="center" vertical="center"/>
    </xf>
    <xf numFmtId="44" fontId="13" fillId="2" borderId="0" xfId="2" applyNumberFormat="1" applyFont="1" applyFill="1" applyAlignment="1">
      <alignment horizontal="center" vertical="center"/>
    </xf>
    <xf numFmtId="0" fontId="16" fillId="2" borderId="0" xfId="2" applyFont="1" applyFill="1" applyAlignment="1">
      <alignment vertical="center" wrapText="1"/>
    </xf>
    <xf numFmtId="164" fontId="16" fillId="2" borderId="0" xfId="2" applyNumberFormat="1" applyFont="1" applyFill="1" applyAlignment="1">
      <alignment horizontal="center" vertical="center"/>
    </xf>
    <xf numFmtId="44" fontId="25" fillId="2" borderId="0" xfId="2" applyNumberFormat="1" applyFont="1" applyFill="1" applyAlignment="1">
      <alignment horizontal="center" vertical="center"/>
    </xf>
    <xf numFmtId="0" fontId="7" fillId="0" borderId="28" xfId="0" applyFont="1" applyBorder="1" applyAlignment="1">
      <alignment horizontal="center" vertical="center" wrapText="1"/>
    </xf>
    <xf numFmtId="0" fontId="7" fillId="0" borderId="29" xfId="0" applyFont="1" applyBorder="1" applyAlignment="1">
      <alignment horizontal="center" vertical="center"/>
    </xf>
    <xf numFmtId="164" fontId="7" fillId="0" borderId="29" xfId="0" applyNumberFormat="1" applyFont="1" applyBorder="1" applyAlignment="1" applyProtection="1">
      <alignment horizontal="center" vertical="center"/>
      <protection locked="0"/>
    </xf>
    <xf numFmtId="44" fontId="7" fillId="0" borderId="30" xfId="0" applyNumberFormat="1" applyFont="1" applyBorder="1" applyAlignment="1">
      <alignment horizontal="center" vertical="center"/>
    </xf>
    <xf numFmtId="0" fontId="4" fillId="2" borderId="1" xfId="0" applyFont="1" applyFill="1" applyBorder="1" applyAlignment="1">
      <alignment vertical="center" wrapText="1"/>
    </xf>
    <xf numFmtId="44" fontId="3" fillId="2" borderId="0" xfId="0" applyNumberFormat="1" applyFont="1" applyFill="1" applyProtection="1">
      <protection locked="0"/>
    </xf>
    <xf numFmtId="44" fontId="3" fillId="2" borderId="3" xfId="0" applyNumberFormat="1" applyFont="1" applyFill="1" applyBorder="1" applyAlignment="1">
      <alignment horizontal="right" vertical="center"/>
    </xf>
    <xf numFmtId="0" fontId="13" fillId="0" borderId="21" xfId="0" applyFont="1" applyBorder="1" applyProtection="1">
      <protection locked="0"/>
    </xf>
    <xf numFmtId="0" fontId="1" fillId="0" borderId="21" xfId="0" applyFont="1" applyBorder="1" applyProtection="1">
      <protection locked="0"/>
    </xf>
    <xf numFmtId="0" fontId="6" fillId="2" borderId="1" xfId="0" applyFont="1" applyFill="1" applyBorder="1" applyAlignment="1">
      <alignment horizontal="left" vertical="center"/>
    </xf>
    <xf numFmtId="0" fontId="6" fillId="2" borderId="0" xfId="0" applyFont="1" applyFill="1"/>
    <xf numFmtId="0" fontId="6" fillId="2" borderId="1" xfId="0" applyFont="1" applyFill="1" applyBorder="1" applyAlignment="1">
      <alignment horizontal="center" vertical="center"/>
    </xf>
    <xf numFmtId="0" fontId="13" fillId="2" borderId="1" xfId="0" applyFont="1" applyFill="1" applyBorder="1" applyAlignment="1">
      <alignment vertical="top" wrapText="1"/>
    </xf>
    <xf numFmtId="0" fontId="11" fillId="2" borderId="1" xfId="0" applyFont="1" applyFill="1" applyBorder="1" applyAlignment="1">
      <alignment vertical="center"/>
    </xf>
    <xf numFmtId="0" fontId="6" fillId="2" borderId="1" xfId="0" applyFont="1" applyFill="1" applyBorder="1" applyAlignment="1">
      <alignment horizontal="center"/>
    </xf>
    <xf numFmtId="164" fontId="6" fillId="2" borderId="1" xfId="0" applyNumberFormat="1" applyFont="1" applyFill="1" applyBorder="1" applyAlignment="1">
      <alignment horizontal="right"/>
    </xf>
    <xf numFmtId="0" fontId="6" fillId="2" borderId="0" xfId="0" applyFont="1" applyFill="1" applyAlignment="1">
      <alignment vertical="center"/>
    </xf>
    <xf numFmtId="164" fontId="6" fillId="2" borderId="1" xfId="0" applyNumberFormat="1" applyFont="1" applyFill="1" applyBorder="1" applyAlignment="1">
      <alignment horizontal="center" vertical="center"/>
    </xf>
    <xf numFmtId="0" fontId="11" fillId="2" borderId="1" xfId="0" applyFont="1" applyFill="1" applyBorder="1" applyAlignment="1">
      <alignment vertical="top" wrapText="1"/>
    </xf>
    <xf numFmtId="49" fontId="11"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6" fillId="2" borderId="2" xfId="0" applyFont="1" applyFill="1" applyBorder="1" applyAlignment="1">
      <alignment horizontal="center"/>
    </xf>
    <xf numFmtId="0" fontId="13" fillId="2" borderId="1" xfId="0" applyFont="1" applyFill="1" applyBorder="1" applyAlignment="1">
      <alignment wrapText="1"/>
    </xf>
    <xf numFmtId="0" fontId="6" fillId="2" borderId="2"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0" fontId="11" fillId="2" borderId="0" xfId="0" applyFont="1" applyFill="1" applyAlignment="1">
      <alignment vertical="center"/>
    </xf>
    <xf numFmtId="49" fontId="13" fillId="2" borderId="1" xfId="0" applyNumberFormat="1" applyFont="1" applyFill="1" applyBorder="1" applyAlignment="1">
      <alignment horizontal="center" wrapText="1"/>
    </xf>
    <xf numFmtId="49" fontId="11" fillId="2" borderId="1" xfId="0" applyNumberFormat="1" applyFont="1" applyFill="1" applyBorder="1" applyAlignment="1">
      <alignment horizontal="center"/>
    </xf>
    <xf numFmtId="0" fontId="11" fillId="2" borderId="1" xfId="0" applyFont="1" applyFill="1" applyBorder="1" applyAlignment="1">
      <alignment vertical="center" wrapText="1"/>
    </xf>
    <xf numFmtId="0" fontId="7" fillId="2" borderId="1" xfId="0" applyFont="1" applyFill="1" applyBorder="1" applyAlignment="1">
      <alignment vertical="top" wrapText="1"/>
    </xf>
    <xf numFmtId="0" fontId="11" fillId="2" borderId="4" xfId="0" applyFont="1" applyFill="1" applyBorder="1" applyAlignment="1">
      <alignment vertical="top" wrapText="1"/>
    </xf>
    <xf numFmtId="49" fontId="11" fillId="2" borderId="4" xfId="0" applyNumberFormat="1" applyFont="1" applyFill="1" applyBorder="1" applyAlignment="1">
      <alignment horizontal="center" vertical="center"/>
    </xf>
    <xf numFmtId="0" fontId="6" fillId="2" borderId="1" xfId="0" applyFont="1" applyFill="1" applyBorder="1" applyAlignment="1">
      <alignment vertical="top" wrapText="1"/>
    </xf>
    <xf numFmtId="0" fontId="6" fillId="2" borderId="1" xfId="0" applyFont="1" applyFill="1" applyBorder="1" applyAlignment="1">
      <alignment vertical="center"/>
    </xf>
    <xf numFmtId="164" fontId="6" fillId="2" borderId="1" xfId="0" applyNumberFormat="1" applyFont="1" applyFill="1" applyBorder="1" applyAlignment="1">
      <alignment horizontal="center"/>
    </xf>
    <xf numFmtId="44" fontId="6" fillId="2" borderId="3" xfId="0" applyNumberFormat="1" applyFont="1" applyFill="1" applyBorder="1" applyAlignment="1">
      <alignment horizontal="right" vertical="center"/>
    </xf>
    <xf numFmtId="0" fontId="6" fillId="2" borderId="0" xfId="0" applyFont="1" applyFill="1" applyAlignment="1">
      <alignment horizontal="center"/>
    </xf>
    <xf numFmtId="1" fontId="11" fillId="2" borderId="4"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xf>
    <xf numFmtId="0" fontId="2" fillId="2" borderId="8" xfId="0" applyFont="1" applyFill="1" applyBorder="1"/>
    <xf numFmtId="0" fontId="2" fillId="2" borderId="8" xfId="0" applyFont="1" applyFill="1" applyBorder="1" applyAlignment="1">
      <alignment horizontal="center" vertical="center"/>
    </xf>
    <xf numFmtId="0" fontId="3" fillId="2" borderId="8" xfId="0" applyFont="1" applyFill="1" applyBorder="1" applyAlignment="1">
      <alignment horizontal="center"/>
    </xf>
    <xf numFmtId="164" fontId="3" fillId="2" borderId="8" xfId="0" applyNumberFormat="1" applyFont="1" applyFill="1" applyBorder="1" applyProtection="1">
      <protection locked="0"/>
    </xf>
    <xf numFmtId="44" fontId="3" fillId="2" borderId="9" xfId="0" applyNumberFormat="1" applyFont="1" applyFill="1" applyBorder="1" applyProtection="1">
      <protection locked="0"/>
    </xf>
    <xf numFmtId="0" fontId="1" fillId="2" borderId="11" xfId="0" applyFont="1" applyFill="1" applyBorder="1"/>
    <xf numFmtId="44" fontId="3" fillId="2" borderId="12" xfId="0" applyNumberFormat="1" applyFont="1" applyFill="1" applyBorder="1" applyProtection="1">
      <protection locked="0"/>
    </xf>
    <xf numFmtId="0" fontId="6" fillId="2" borderId="2" xfId="0" applyFont="1" applyFill="1" applyBorder="1" applyAlignment="1">
      <alignment horizontal="left" vertical="center"/>
    </xf>
    <xf numFmtId="44" fontId="6" fillId="2" borderId="3" xfId="0" applyNumberFormat="1" applyFont="1" applyFill="1" applyBorder="1" applyAlignment="1">
      <alignment horizontal="right"/>
    </xf>
    <xf numFmtId="44" fontId="6" fillId="2" borderId="3" xfId="0" applyNumberFormat="1" applyFont="1" applyFill="1" applyBorder="1" applyAlignment="1">
      <alignment horizontal="center" vertical="center"/>
    </xf>
    <xf numFmtId="1" fontId="6" fillId="2" borderId="0" xfId="0" applyNumberFormat="1" applyFont="1" applyFill="1" applyAlignment="1">
      <alignment horizontal="center" vertical="center"/>
    </xf>
    <xf numFmtId="0" fontId="6" fillId="2" borderId="16" xfId="0" applyFont="1" applyFill="1" applyBorder="1" applyAlignment="1">
      <alignment horizontal="center" vertical="center"/>
    </xf>
    <xf numFmtId="44" fontId="6" fillId="2" borderId="10" xfId="0" applyNumberFormat="1" applyFont="1" applyFill="1" applyBorder="1" applyAlignment="1">
      <alignment horizontal="right" vertical="center"/>
    </xf>
    <xf numFmtId="0" fontId="6" fillId="2" borderId="32" xfId="0" applyFont="1" applyFill="1" applyBorder="1" applyAlignment="1">
      <alignment horizontal="left" vertical="center"/>
    </xf>
    <xf numFmtId="0" fontId="7" fillId="2" borderId="33" xfId="0" applyFont="1" applyFill="1" applyBorder="1" applyAlignment="1">
      <alignment vertical="center"/>
    </xf>
    <xf numFmtId="0" fontId="11" fillId="2" borderId="34" xfId="0" applyFont="1" applyFill="1" applyBorder="1" applyAlignment="1">
      <alignment horizontal="center" vertical="center"/>
    </xf>
    <xf numFmtId="0" fontId="6" fillId="2" borderId="34" xfId="0" applyFont="1" applyFill="1" applyBorder="1" applyAlignment="1">
      <alignment horizontal="center"/>
    </xf>
    <xf numFmtId="164" fontId="7" fillId="2" borderId="34" xfId="0" applyNumberFormat="1" applyFont="1" applyFill="1" applyBorder="1" applyAlignment="1">
      <alignment horizontal="center" vertical="center"/>
    </xf>
    <xf numFmtId="44" fontId="7" fillId="2" borderId="35" xfId="0" applyNumberFormat="1" applyFont="1" applyFill="1" applyBorder="1" applyAlignment="1">
      <alignment horizontal="right" vertical="center"/>
    </xf>
    <xf numFmtId="164" fontId="3" fillId="2" borderId="0" xfId="0" applyNumberFormat="1" applyFont="1" applyFill="1" applyAlignment="1" applyProtection="1">
      <alignment horizontal="right"/>
      <protection locked="0"/>
    </xf>
    <xf numFmtId="164" fontId="3" fillId="2" borderId="8" xfId="0" applyNumberFormat="1" applyFont="1" applyFill="1" applyBorder="1" applyAlignment="1" applyProtection="1">
      <alignment horizontal="center"/>
      <protection locked="0"/>
    </xf>
    <xf numFmtId="44" fontId="3" fillId="2" borderId="3" xfId="0" applyNumberFormat="1" applyFont="1" applyFill="1" applyBorder="1" applyAlignment="1">
      <alignment horizontal="right"/>
    </xf>
    <xf numFmtId="44" fontId="3" fillId="2" borderId="3" xfId="0" applyNumberFormat="1" applyFont="1" applyFill="1" applyBorder="1" applyAlignment="1">
      <alignment horizontal="center" vertical="center"/>
    </xf>
    <xf numFmtId="0" fontId="3" fillId="2" borderId="0" xfId="0" applyFont="1" applyFill="1" applyAlignment="1">
      <alignment horizontal="center" vertical="center"/>
    </xf>
    <xf numFmtId="44" fontId="2" fillId="2" borderId="3" xfId="0" applyNumberFormat="1" applyFont="1" applyFill="1" applyBorder="1" applyAlignment="1">
      <alignment vertical="center"/>
    </xf>
    <xf numFmtId="1" fontId="3" fillId="2" borderId="0" xfId="0" applyNumberFormat="1" applyFont="1" applyFill="1" applyAlignment="1">
      <alignment horizontal="center" vertical="center"/>
    </xf>
    <xf numFmtId="0" fontId="3" fillId="2" borderId="2" xfId="0" applyFont="1" applyFill="1" applyBorder="1" applyAlignment="1">
      <alignment horizontal="left" vertical="center"/>
    </xf>
    <xf numFmtId="49" fontId="1" fillId="2" borderId="2" xfId="0" applyNumberFormat="1" applyFont="1" applyFill="1" applyBorder="1" applyAlignment="1">
      <alignment horizontal="center" vertical="center" wrapText="1"/>
    </xf>
    <xf numFmtId="0" fontId="2" fillId="2" borderId="34" xfId="0" applyFont="1" applyFill="1" applyBorder="1" applyAlignment="1">
      <alignment horizontal="center" vertical="center"/>
    </xf>
    <xf numFmtId="0" fontId="3" fillId="2" borderId="34" xfId="0" applyFont="1" applyFill="1" applyBorder="1" applyAlignment="1">
      <alignment horizontal="center"/>
    </xf>
    <xf numFmtId="44" fontId="4" fillId="2" borderId="35" xfId="0" applyNumberFormat="1" applyFont="1" applyFill="1" applyBorder="1" applyAlignment="1">
      <alignment horizontal="right" vertical="center"/>
    </xf>
    <xf numFmtId="0" fontId="1" fillId="2" borderId="7" xfId="0" applyFont="1" applyFill="1" applyBorder="1" applyAlignment="1">
      <alignment vertical="center"/>
    </xf>
    <xf numFmtId="0" fontId="1" fillId="2" borderId="11" xfId="0" applyFont="1" applyFill="1" applyBorder="1" applyAlignment="1">
      <alignment vertical="center"/>
    </xf>
    <xf numFmtId="0" fontId="2" fillId="2" borderId="2" xfId="0" applyFont="1" applyFill="1" applyBorder="1" applyAlignment="1">
      <alignment vertical="center"/>
    </xf>
    <xf numFmtId="0" fontId="3" fillId="2" borderId="32" xfId="0" applyFont="1" applyFill="1" applyBorder="1" applyAlignment="1">
      <alignment horizontal="left" vertical="center"/>
    </xf>
    <xf numFmtId="0" fontId="4" fillId="2" borderId="33" xfId="0" applyFont="1" applyFill="1" applyBorder="1" applyAlignment="1">
      <alignment vertical="center"/>
    </xf>
    <xf numFmtId="0" fontId="11" fillId="2" borderId="8" xfId="0" applyFont="1" applyFill="1" applyBorder="1" applyProtection="1">
      <protection locked="0"/>
    </xf>
    <xf numFmtId="0" fontId="11" fillId="2" borderId="8" xfId="0" applyFont="1" applyFill="1" applyBorder="1" applyAlignment="1" applyProtection="1">
      <alignment horizontal="center" vertical="center"/>
      <protection locked="0"/>
    </xf>
    <xf numFmtId="0" fontId="13" fillId="2" borderId="11" xfId="0" applyFont="1" applyFill="1" applyBorder="1" applyProtection="1">
      <protection locked="0"/>
    </xf>
    <xf numFmtId="0" fontId="6" fillId="2" borderId="0" xfId="0" applyFont="1" applyFill="1" applyProtection="1">
      <protection locked="0"/>
    </xf>
    <xf numFmtId="0" fontId="6" fillId="2" borderId="16" xfId="0" applyFont="1" applyFill="1" applyBorder="1" applyAlignment="1">
      <alignment horizontal="left" vertical="center"/>
    </xf>
    <xf numFmtId="2" fontId="6" fillId="2" borderId="1" xfId="0" applyNumberFormat="1" applyFont="1" applyFill="1" applyBorder="1" applyAlignment="1">
      <alignment horizontal="left" vertical="center" wrapText="1"/>
    </xf>
    <xf numFmtId="2" fontId="6" fillId="2" borderId="1" xfId="0" applyNumberFormat="1" applyFont="1" applyFill="1" applyBorder="1" applyAlignment="1">
      <alignment horizontal="center" vertical="center"/>
    </xf>
    <xf numFmtId="0" fontId="11" fillId="2" borderId="0" xfId="0" applyFont="1" applyFill="1" applyAlignment="1">
      <alignment vertical="top" wrapText="1"/>
    </xf>
    <xf numFmtId="164" fontId="6" fillId="2" borderId="8" xfId="0" applyNumberFormat="1" applyFont="1" applyFill="1" applyBorder="1" applyProtection="1">
      <protection locked="0"/>
    </xf>
    <xf numFmtId="164" fontId="6" fillId="2" borderId="0" xfId="0" applyNumberFormat="1" applyFont="1" applyFill="1" applyProtection="1">
      <protection locked="0"/>
    </xf>
    <xf numFmtId="44" fontId="6" fillId="2" borderId="9" xfId="0" applyNumberFormat="1" applyFont="1" applyFill="1" applyBorder="1" applyProtection="1">
      <protection locked="0"/>
    </xf>
    <xf numFmtId="44" fontId="6" fillId="2" borderId="12" xfId="0" applyNumberFormat="1" applyFont="1" applyFill="1" applyBorder="1" applyProtection="1">
      <protection locked="0"/>
    </xf>
    <xf numFmtId="44" fontId="11" fillId="2" borderId="3" xfId="0" applyNumberFormat="1" applyFont="1" applyFill="1" applyBorder="1" applyAlignment="1">
      <alignment vertical="center"/>
    </xf>
    <xf numFmtId="164" fontId="11" fillId="2" borderId="1" xfId="0" applyNumberFormat="1" applyFont="1" applyFill="1" applyBorder="1" applyAlignment="1" applyProtection="1">
      <alignment horizontal="center" vertical="center"/>
      <protection locked="0"/>
    </xf>
    <xf numFmtId="164" fontId="6" fillId="2" borderId="1" xfId="0" applyNumberFormat="1" applyFont="1" applyFill="1" applyBorder="1" applyAlignment="1" applyProtection="1">
      <alignment horizontal="right"/>
      <protection locked="0"/>
    </xf>
    <xf numFmtId="164" fontId="6" fillId="2" borderId="1" xfId="0" applyNumberFormat="1" applyFont="1" applyFill="1" applyBorder="1" applyAlignment="1" applyProtection="1">
      <alignment horizontal="center"/>
      <protection locked="0"/>
    </xf>
    <xf numFmtId="164" fontId="6" fillId="2" borderId="1" xfId="0" applyNumberFormat="1" applyFont="1" applyFill="1" applyBorder="1" applyAlignment="1" applyProtection="1">
      <alignment horizontal="right" vertical="center"/>
      <protection locked="0"/>
    </xf>
    <xf numFmtId="0" fontId="11" fillId="2" borderId="0" xfId="0" applyFont="1" applyFill="1" applyAlignment="1" applyProtection="1">
      <alignment vertical="center"/>
      <protection locked="0"/>
    </xf>
    <xf numFmtId="44" fontId="6" fillId="2" borderId="0" xfId="0" applyNumberFormat="1" applyFont="1" applyFill="1" applyProtection="1">
      <protection locked="0"/>
    </xf>
    <xf numFmtId="0" fontId="6" fillId="2" borderId="0" xfId="0" applyFont="1" applyFill="1" applyAlignment="1" applyProtection="1">
      <alignment horizontal="center"/>
      <protection locked="0"/>
    </xf>
    <xf numFmtId="164" fontId="6" fillId="2" borderId="0" xfId="0" applyNumberFormat="1" applyFont="1" applyFill="1" applyAlignment="1" applyProtection="1">
      <alignment horizontal="center"/>
      <protection locked="0"/>
    </xf>
    <xf numFmtId="164" fontId="11" fillId="2" borderId="1" xfId="0" applyNumberFormat="1" applyFont="1" applyFill="1" applyBorder="1" applyAlignment="1" applyProtection="1">
      <alignment horizontal="center"/>
      <protection locked="0"/>
    </xf>
    <xf numFmtId="164" fontId="6" fillId="2" borderId="1" xfId="0" applyNumberFormat="1" applyFont="1" applyFill="1" applyBorder="1" applyAlignment="1" applyProtection="1">
      <alignment horizontal="center" vertical="center"/>
      <protection locked="0"/>
    </xf>
    <xf numFmtId="164" fontId="6" fillId="2" borderId="0" xfId="0" applyNumberFormat="1" applyFont="1" applyFill="1" applyAlignment="1" applyProtection="1">
      <alignment horizontal="center" vertical="center"/>
      <protection locked="0"/>
    </xf>
    <xf numFmtId="4" fontId="6" fillId="2" borderId="1" xfId="0" applyNumberFormat="1" applyFont="1" applyFill="1" applyBorder="1" applyAlignment="1">
      <alignment horizontal="center" vertical="center"/>
    </xf>
    <xf numFmtId="0" fontId="3" fillId="2" borderId="0" xfId="0" applyFont="1" applyFill="1" applyAlignment="1" applyProtection="1">
      <alignment horizontal="center" vertical="center"/>
      <protection locked="0"/>
    </xf>
    <xf numFmtId="164" fontId="3" fillId="2" borderId="0" xfId="0" applyNumberFormat="1" applyFont="1" applyFill="1" applyAlignment="1" applyProtection="1">
      <alignment horizontal="center" vertical="center"/>
      <protection locked="0"/>
    </xf>
    <xf numFmtId="0" fontId="13" fillId="2" borderId="1" xfId="0" applyFont="1" applyFill="1" applyBorder="1" applyAlignment="1">
      <alignment vertical="center" wrapText="1"/>
    </xf>
    <xf numFmtId="0" fontId="7" fillId="2" borderId="1" xfId="0" applyFont="1" applyFill="1" applyBorder="1" applyAlignment="1">
      <alignment vertical="center" wrapText="1"/>
    </xf>
    <xf numFmtId="0" fontId="13" fillId="2" borderId="1" xfId="0" applyFont="1" applyFill="1" applyBorder="1" applyAlignment="1">
      <alignment horizontal="left" vertical="center" wrapText="1"/>
    </xf>
    <xf numFmtId="44" fontId="3" fillId="2" borderId="0" xfId="0" applyNumberFormat="1" applyFont="1" applyFill="1" applyAlignment="1" applyProtection="1">
      <alignment vertical="center"/>
      <protection locked="0"/>
    </xf>
    <xf numFmtId="0" fontId="13" fillId="2" borderId="7" xfId="0" applyFont="1" applyFill="1" applyBorder="1" applyAlignment="1" applyProtection="1">
      <alignment vertical="center"/>
      <protection locked="0"/>
    </xf>
    <xf numFmtId="0" fontId="11" fillId="2" borderId="8" xfId="0" applyFont="1" applyFill="1" applyBorder="1" applyAlignment="1" applyProtection="1">
      <alignment vertical="center"/>
      <protection locked="0"/>
    </xf>
    <xf numFmtId="0" fontId="6" fillId="2" borderId="8" xfId="0" applyFont="1" applyFill="1" applyBorder="1" applyAlignment="1" applyProtection="1">
      <alignment horizontal="center" vertical="center"/>
      <protection locked="0"/>
    </xf>
    <xf numFmtId="164" fontId="6" fillId="2" borderId="8" xfId="0" applyNumberFormat="1" applyFont="1" applyFill="1" applyBorder="1" applyAlignment="1" applyProtection="1">
      <alignment horizontal="center" vertical="center"/>
      <protection locked="0"/>
    </xf>
    <xf numFmtId="44" fontId="6" fillId="2" borderId="9" xfId="0" applyNumberFormat="1" applyFont="1" applyFill="1" applyBorder="1" applyAlignment="1" applyProtection="1">
      <alignment vertical="center"/>
      <protection locked="0"/>
    </xf>
    <xf numFmtId="0" fontId="13" fillId="2" borderId="11" xfId="0" applyFont="1" applyFill="1" applyBorder="1" applyAlignment="1" applyProtection="1">
      <alignment vertical="center"/>
      <protection locked="0"/>
    </xf>
    <xf numFmtId="0" fontId="6" fillId="2" borderId="0" xfId="0" applyFont="1" applyFill="1" applyAlignment="1" applyProtection="1">
      <alignment horizontal="center" vertical="center"/>
      <protection locked="0"/>
    </xf>
    <xf numFmtId="44" fontId="6" fillId="2" borderId="12" xfId="0" applyNumberFormat="1" applyFont="1" applyFill="1" applyBorder="1" applyAlignment="1" applyProtection="1">
      <alignment vertical="center"/>
      <protection locked="0"/>
    </xf>
    <xf numFmtId="44" fontId="6" fillId="2" borderId="12" xfId="0" applyNumberFormat="1" applyFont="1" applyFill="1" applyBorder="1" applyAlignment="1">
      <alignment horizontal="right" vertical="center"/>
    </xf>
    <xf numFmtId="44" fontId="11" fillId="2" borderId="12" xfId="0" applyNumberFormat="1" applyFont="1" applyFill="1" applyBorder="1" applyAlignment="1">
      <alignment vertical="center"/>
    </xf>
    <xf numFmtId="44" fontId="6" fillId="2" borderId="12" xfId="0" applyNumberFormat="1" applyFont="1" applyFill="1" applyBorder="1" applyAlignment="1">
      <alignment vertical="center"/>
    </xf>
    <xf numFmtId="0" fontId="6" fillId="2" borderId="34" xfId="0" applyFont="1" applyFill="1" applyBorder="1" applyAlignment="1">
      <alignment horizontal="center" vertical="center"/>
    </xf>
    <xf numFmtId="164" fontId="7" fillId="2" borderId="34" xfId="0" applyNumberFormat="1" applyFont="1" applyFill="1" applyBorder="1" applyAlignment="1" applyProtection="1">
      <alignment horizontal="center" vertical="center"/>
      <protection locked="0"/>
    </xf>
    <xf numFmtId="164" fontId="6" fillId="2" borderId="4" xfId="0" applyNumberFormat="1" applyFont="1" applyFill="1" applyBorder="1" applyAlignment="1" applyProtection="1">
      <alignment horizontal="right" vertical="center"/>
      <protection locked="0"/>
    </xf>
    <xf numFmtId="0" fontId="11" fillId="2" borderId="4" xfId="0" applyFont="1" applyFill="1" applyBorder="1" applyAlignment="1">
      <alignment horizontal="center" vertical="center" wrapText="1"/>
    </xf>
    <xf numFmtId="0" fontId="6" fillId="2" borderId="8" xfId="0" applyFont="1" applyFill="1" applyBorder="1" applyAlignment="1" applyProtection="1">
      <alignment horizontal="center"/>
      <protection locked="0"/>
    </xf>
    <xf numFmtId="0" fontId="11" fillId="2" borderId="0" xfId="0" applyFont="1" applyFill="1" applyAlignment="1">
      <alignment horizontal="center" vertical="center"/>
    </xf>
    <xf numFmtId="0" fontId="11" fillId="0" borderId="0" xfId="0" applyFont="1" applyAlignment="1">
      <alignment horizontal="left" vertical="center"/>
    </xf>
    <xf numFmtId="0" fontId="6" fillId="2" borderId="1" xfId="0" applyFont="1" applyFill="1" applyBorder="1" applyAlignment="1">
      <alignment wrapText="1"/>
    </xf>
    <xf numFmtId="0" fontId="7" fillId="2" borderId="1" xfId="0" applyFont="1" applyFill="1" applyBorder="1" applyAlignment="1">
      <alignment wrapText="1"/>
    </xf>
    <xf numFmtId="0" fontId="11" fillId="2" borderId="0" xfId="0" applyFont="1" applyFill="1" applyAlignment="1">
      <alignment horizontal="left" vertical="center"/>
    </xf>
    <xf numFmtId="44" fontId="6" fillId="2" borderId="0" xfId="0" applyNumberFormat="1" applyFont="1" applyFill="1" applyAlignment="1">
      <alignment horizontal="center"/>
    </xf>
    <xf numFmtId="44" fontId="6" fillId="2" borderId="0" xfId="0" applyNumberFormat="1" applyFont="1" applyFill="1" applyAlignment="1" applyProtection="1">
      <alignment horizontal="center"/>
      <protection locked="0"/>
    </xf>
    <xf numFmtId="44" fontId="6" fillId="2" borderId="0" xfId="0" applyNumberFormat="1" applyFont="1" applyFill="1" applyAlignment="1">
      <alignment horizontal="center" vertical="center"/>
    </xf>
    <xf numFmtId="0" fontId="6" fillId="2" borderId="1" xfId="0" applyFont="1" applyFill="1" applyBorder="1" applyAlignment="1">
      <alignment vertical="center" wrapText="1"/>
    </xf>
    <xf numFmtId="0" fontId="11" fillId="2" borderId="0" xfId="0" applyFont="1" applyFill="1" applyAlignment="1">
      <alignment horizontal="center"/>
    </xf>
    <xf numFmtId="0" fontId="11" fillId="2" borderId="1" xfId="0" applyFont="1" applyFill="1" applyBorder="1" applyAlignment="1">
      <alignment horizontal="center"/>
    </xf>
    <xf numFmtId="0" fontId="7" fillId="2" borderId="1" xfId="0" applyFont="1" applyFill="1" applyBorder="1" applyAlignment="1">
      <alignment horizontal="center" wrapText="1"/>
    </xf>
    <xf numFmtId="0" fontId="11" fillId="0" borderId="0" xfId="0" applyFont="1" applyAlignment="1" applyProtection="1">
      <alignment horizontal="left" vertical="center"/>
      <protection locked="0"/>
    </xf>
    <xf numFmtId="0" fontId="11" fillId="2" borderId="0" xfId="0" applyFont="1" applyFill="1" applyAlignment="1" applyProtection="1">
      <alignment horizontal="center"/>
      <protection locked="0"/>
    </xf>
    <xf numFmtId="0" fontId="11" fillId="2" borderId="8" xfId="0" applyFont="1" applyFill="1" applyBorder="1" applyAlignment="1">
      <alignment horizontal="center"/>
    </xf>
    <xf numFmtId="0" fontId="6" fillId="2" borderId="8" xfId="0" applyFont="1" applyFill="1" applyBorder="1" applyAlignment="1">
      <alignment horizontal="center"/>
    </xf>
    <xf numFmtId="164" fontId="6" fillId="2" borderId="8" xfId="0" applyNumberFormat="1" applyFont="1" applyFill="1" applyBorder="1" applyAlignment="1">
      <alignment horizontal="center"/>
    </xf>
    <xf numFmtId="44" fontId="6" fillId="2" borderId="9" xfId="0" applyNumberFormat="1" applyFont="1" applyFill="1" applyBorder="1" applyAlignment="1">
      <alignment horizontal="center"/>
    </xf>
    <xf numFmtId="0" fontId="13" fillId="2" borderId="11" xfId="0" applyFont="1" applyFill="1" applyBorder="1" applyAlignment="1">
      <alignment vertical="center"/>
    </xf>
    <xf numFmtId="44" fontId="6" fillId="2" borderId="12" xfId="0" applyNumberFormat="1" applyFont="1" applyFill="1" applyBorder="1" applyAlignment="1">
      <alignment horizontal="center"/>
    </xf>
    <xf numFmtId="44" fontId="6" fillId="2" borderId="3" xfId="0" applyNumberFormat="1" applyFont="1" applyFill="1" applyBorder="1" applyAlignment="1">
      <alignment horizontal="center"/>
    </xf>
    <xf numFmtId="44" fontId="11" fillId="2" borderId="12" xfId="0" applyNumberFormat="1" applyFont="1" applyFill="1" applyBorder="1" applyAlignment="1">
      <alignment horizontal="center"/>
    </xf>
    <xf numFmtId="44" fontId="6" fillId="2" borderId="12" xfId="0" applyNumberFormat="1" applyFont="1" applyFill="1" applyBorder="1" applyAlignment="1">
      <alignment horizontal="center" vertical="center"/>
    </xf>
    <xf numFmtId="0" fontId="11" fillId="2" borderId="34" xfId="0" applyFont="1" applyFill="1" applyBorder="1" applyAlignment="1">
      <alignment horizontal="center"/>
    </xf>
    <xf numFmtId="44" fontId="7" fillId="2" borderId="35" xfId="0" applyNumberFormat="1" applyFont="1" applyFill="1" applyBorder="1" applyAlignment="1">
      <alignment horizontal="center" vertical="center"/>
    </xf>
    <xf numFmtId="0" fontId="7" fillId="2" borderId="1" xfId="0" applyFont="1" applyFill="1" applyBorder="1" applyAlignment="1">
      <alignment horizontal="left" vertical="top" wrapText="1"/>
    </xf>
    <xf numFmtId="0" fontId="11" fillId="2" borderId="8" xfId="0" applyFont="1" applyFill="1" applyBorder="1" applyAlignment="1">
      <alignment horizontal="center" vertical="center"/>
    </xf>
    <xf numFmtId="0" fontId="6" fillId="2" borderId="8" xfId="0" applyFont="1" applyFill="1" applyBorder="1" applyAlignment="1">
      <alignment horizontal="center" vertical="center"/>
    </xf>
    <xf numFmtId="44" fontId="6" fillId="2" borderId="9" xfId="0" applyNumberFormat="1" applyFont="1" applyFill="1" applyBorder="1" applyAlignment="1">
      <alignment horizontal="center" vertical="center"/>
    </xf>
    <xf numFmtId="0" fontId="13" fillId="0" borderId="11" xfId="0" applyFont="1" applyBorder="1" applyAlignment="1">
      <alignment vertical="center"/>
    </xf>
    <xf numFmtId="44" fontId="11" fillId="2" borderId="12" xfId="0" applyNumberFormat="1" applyFont="1" applyFill="1" applyBorder="1" applyAlignment="1">
      <alignment horizontal="center" vertical="center"/>
    </xf>
    <xf numFmtId="0" fontId="20" fillId="2" borderId="0" xfId="0" applyFont="1" applyFill="1"/>
    <xf numFmtId="0" fontId="5" fillId="2" borderId="0" xfId="0" applyFont="1" applyFill="1"/>
    <xf numFmtId="168" fontId="18" fillId="2" borderId="0" xfId="0" applyNumberFormat="1" applyFont="1" applyFill="1" applyAlignment="1">
      <alignment horizontal="right"/>
    </xf>
    <xf numFmtId="166" fontId="20" fillId="2" borderId="0" xfId="7" applyFont="1" applyFill="1" applyAlignment="1">
      <alignment horizontal="left"/>
    </xf>
    <xf numFmtId="0" fontId="28" fillId="2" borderId="0" xfId="0" applyFont="1" applyFill="1" applyAlignment="1">
      <alignment vertical="center"/>
    </xf>
    <xf numFmtId="168" fontId="17" fillId="2" borderId="0" xfId="0" applyNumberFormat="1" applyFont="1" applyFill="1" applyAlignment="1">
      <alignment horizontal="left" vertical="center"/>
    </xf>
    <xf numFmtId="0" fontId="18" fillId="2" borderId="0" xfId="0" quotePrefix="1" applyFont="1" applyFill="1" applyAlignment="1">
      <alignment horizontal="left" vertical="center"/>
    </xf>
    <xf numFmtId="0" fontId="5" fillId="2" borderId="0" xfId="0" applyFont="1" applyFill="1" applyAlignment="1">
      <alignment vertical="center"/>
    </xf>
    <xf numFmtId="168" fontId="17" fillId="2" borderId="0" xfId="7" applyNumberFormat="1" applyFont="1" applyFill="1" applyAlignment="1">
      <alignment horizontal="right"/>
    </xf>
    <xf numFmtId="0" fontId="17" fillId="5" borderId="46" xfId="0" applyFont="1" applyFill="1" applyBorder="1" applyAlignment="1">
      <alignment vertical="center"/>
    </xf>
    <xf numFmtId="0" fontId="17" fillId="5" borderId="47" xfId="0" applyFont="1" applyFill="1" applyBorder="1" applyAlignment="1">
      <alignment vertical="center"/>
    </xf>
    <xf numFmtId="0" fontId="17" fillId="5" borderId="48" xfId="0" applyFont="1" applyFill="1" applyBorder="1" applyAlignment="1">
      <alignment vertical="center"/>
    </xf>
    <xf numFmtId="171" fontId="17" fillId="5" borderId="49" xfId="0" applyNumberFormat="1" applyFont="1" applyFill="1" applyBorder="1" applyAlignment="1">
      <alignment horizontal="center" vertical="center"/>
    </xf>
    <xf numFmtId="0" fontId="17" fillId="6" borderId="50" xfId="0" applyFont="1" applyFill="1" applyBorder="1" applyAlignment="1">
      <alignment horizontal="center" vertical="center"/>
    </xf>
    <xf numFmtId="0" fontId="17" fillId="4" borderId="51" xfId="0" applyFont="1" applyFill="1" applyBorder="1" applyAlignment="1">
      <alignment horizontal="left" vertical="center" indent="1"/>
    </xf>
    <xf numFmtId="0" fontId="17" fillId="6" borderId="52" xfId="0" applyFont="1" applyFill="1" applyBorder="1" applyAlignment="1">
      <alignment vertical="center"/>
    </xf>
    <xf numFmtId="171" fontId="17" fillId="6" borderId="53" xfId="0" applyNumberFormat="1" applyFont="1" applyFill="1" applyBorder="1" applyAlignment="1">
      <alignment horizontal="center" vertical="center"/>
    </xf>
    <xf numFmtId="171" fontId="0" fillId="2" borderId="0" xfId="0" applyNumberFormat="1" applyFill="1"/>
    <xf numFmtId="171" fontId="0" fillId="0" borderId="0" xfId="0" applyNumberFormat="1"/>
    <xf numFmtId="0" fontId="17" fillId="5" borderId="50" xfId="0" applyFont="1" applyFill="1" applyBorder="1" applyAlignment="1">
      <alignment vertical="center"/>
    </xf>
    <xf numFmtId="0" fontId="17" fillId="5" borderId="54" xfId="0" applyFont="1" applyFill="1" applyBorder="1" applyAlignment="1">
      <alignment vertical="center"/>
    </xf>
    <xf numFmtId="0" fontId="17" fillId="5" borderId="52" xfId="0" applyFont="1" applyFill="1" applyBorder="1" applyAlignment="1">
      <alignment vertical="center"/>
    </xf>
    <xf numFmtId="171" fontId="17" fillId="5" borderId="53" xfId="0" applyNumberFormat="1" applyFont="1" applyFill="1" applyBorder="1" applyAlignment="1">
      <alignment horizontal="center" vertical="center"/>
    </xf>
    <xf numFmtId="0" fontId="17" fillId="4" borderId="55" xfId="0" quotePrefix="1" applyFont="1" applyFill="1" applyBorder="1" applyAlignment="1">
      <alignment horizontal="center" vertical="center"/>
    </xf>
    <xf numFmtId="0" fontId="28" fillId="4" borderId="56" xfId="0" applyFont="1" applyFill="1" applyBorder="1" applyAlignment="1">
      <alignment horizontal="right" vertical="center"/>
    </xf>
    <xf numFmtId="171" fontId="17" fillId="4" borderId="57" xfId="0" applyNumberFormat="1" applyFont="1" applyFill="1" applyBorder="1"/>
    <xf numFmtId="0" fontId="17" fillId="5" borderId="55" xfId="0" applyFont="1" applyFill="1" applyBorder="1" applyAlignment="1">
      <alignment vertical="center"/>
    </xf>
    <xf numFmtId="0" fontId="17" fillId="5" borderId="51" xfId="0" applyFont="1" applyFill="1" applyBorder="1" applyAlignment="1">
      <alignment horizontal="left" vertical="center" indent="1"/>
    </xf>
    <xf numFmtId="0" fontId="28" fillId="5" borderId="56" xfId="0" applyFont="1" applyFill="1" applyBorder="1" applyAlignment="1">
      <alignment horizontal="right" vertical="center"/>
    </xf>
    <xf numFmtId="171" fontId="17" fillId="0" borderId="12" xfId="0" applyNumberFormat="1" applyFont="1" applyBorder="1"/>
    <xf numFmtId="10" fontId="28" fillId="4" borderId="56" xfId="0" applyNumberFormat="1" applyFont="1" applyFill="1" applyBorder="1" applyAlignment="1">
      <alignment horizontal="right" vertical="center"/>
    </xf>
    <xf numFmtId="0" fontId="17" fillId="5" borderId="51" xfId="0" applyFont="1" applyFill="1" applyBorder="1" applyAlignment="1">
      <alignment vertical="center"/>
    </xf>
    <xf numFmtId="171" fontId="17" fillId="5" borderId="57" xfId="0" applyNumberFormat="1" applyFont="1" applyFill="1" applyBorder="1"/>
    <xf numFmtId="1" fontId="17" fillId="4" borderId="55" xfId="0" quotePrefix="1" applyNumberFormat="1" applyFont="1" applyFill="1" applyBorder="1" applyAlignment="1">
      <alignment horizontal="center" vertical="center"/>
    </xf>
    <xf numFmtId="0" fontId="17" fillId="5" borderId="58" xfId="0" quotePrefix="1" applyFont="1" applyFill="1" applyBorder="1" applyAlignment="1">
      <alignment horizontal="center" vertical="center"/>
    </xf>
    <xf numFmtId="0" fontId="17" fillId="5" borderId="59" xfId="0" quotePrefix="1" applyFont="1" applyFill="1" applyBorder="1" applyAlignment="1">
      <alignment horizontal="left" vertical="center" indent="1"/>
    </xf>
    <xf numFmtId="0" fontId="28" fillId="5" borderId="60" xfId="0" quotePrefix="1" applyFont="1" applyFill="1" applyBorder="1" applyAlignment="1">
      <alignment horizontal="right" vertical="center"/>
    </xf>
    <xf numFmtId="171" fontId="17" fillId="5" borderId="61" xfId="0" applyNumberFormat="1" applyFont="1" applyFill="1" applyBorder="1"/>
    <xf numFmtId="0" fontId="28" fillId="0" borderId="36" xfId="0" applyFont="1" applyBorder="1" applyAlignment="1">
      <alignment vertical="center"/>
    </xf>
    <xf numFmtId="171" fontId="17" fillId="5" borderId="31" xfId="0" applyNumberFormat="1" applyFont="1" applyFill="1" applyBorder="1" applyAlignment="1">
      <alignment vertical="center"/>
    </xf>
    <xf numFmtId="10" fontId="0" fillId="2" borderId="0" xfId="6" applyNumberFormat="1" applyFont="1" applyFill="1" applyProtection="1"/>
    <xf numFmtId="9" fontId="0" fillId="0" borderId="0" xfId="6" applyFont="1" applyProtection="1"/>
    <xf numFmtId="169" fontId="29" fillId="4" borderId="12" xfId="3" applyNumberFormat="1" applyFont="1" applyFill="1" applyBorder="1" applyAlignment="1">
      <alignment horizontal="justify" vertical="center"/>
    </xf>
    <xf numFmtId="0" fontId="6" fillId="2" borderId="32" xfId="0" applyFont="1" applyFill="1" applyBorder="1" applyAlignment="1">
      <alignment horizontal="center" vertical="center"/>
    </xf>
    <xf numFmtId="0" fontId="13" fillId="2" borderId="7" xfId="0"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center"/>
      <protection locked="0"/>
    </xf>
    <xf numFmtId="164" fontId="6" fillId="2" borderId="0" xfId="0" applyNumberFormat="1" applyFont="1" applyFill="1" applyAlignment="1" applyProtection="1">
      <alignment vertical="center"/>
      <protection locked="0"/>
    </xf>
    <xf numFmtId="164" fontId="6" fillId="2" borderId="0" xfId="0" applyNumberFormat="1" applyFont="1" applyFill="1" applyAlignment="1">
      <alignment horizontal="center"/>
    </xf>
    <xf numFmtId="164" fontId="3" fillId="2" borderId="1" xfId="0" applyNumberFormat="1" applyFont="1" applyFill="1" applyBorder="1" applyAlignment="1" applyProtection="1">
      <alignment horizontal="center"/>
      <protection locked="0"/>
    </xf>
    <xf numFmtId="164" fontId="3" fillId="2" borderId="1"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wrapText="1"/>
      <protection locked="0"/>
    </xf>
    <xf numFmtId="164" fontId="3" fillId="2" borderId="6" xfId="0" applyNumberFormat="1" applyFont="1" applyFill="1" applyBorder="1" applyAlignment="1" applyProtection="1">
      <alignment horizontal="center" vertical="center"/>
      <protection locked="0"/>
    </xf>
    <xf numFmtId="164" fontId="4" fillId="2" borderId="34" xfId="0" applyNumberFormat="1" applyFont="1" applyFill="1" applyBorder="1" applyAlignment="1" applyProtection="1">
      <alignment horizontal="center" vertical="center"/>
      <protection locked="0"/>
    </xf>
    <xf numFmtId="0" fontId="3" fillId="2" borderId="0" xfId="0" applyFont="1" applyFill="1" applyAlignment="1" applyProtection="1">
      <alignment horizontal="center"/>
      <protection locked="0"/>
    </xf>
    <xf numFmtId="166" fontId="19" fillId="0" borderId="7" xfId="3" applyFont="1" applyBorder="1" applyAlignment="1">
      <alignment horizontal="center" vertical="center" wrapText="1"/>
    </xf>
    <xf numFmtId="166" fontId="19" fillId="0" borderId="9" xfId="3" applyFont="1" applyBorder="1" applyAlignment="1">
      <alignment horizontal="center" vertical="center" wrapText="1"/>
    </xf>
    <xf numFmtId="166" fontId="19" fillId="0" borderId="11" xfId="3" applyFont="1" applyBorder="1" applyAlignment="1">
      <alignment horizontal="center" vertical="center" wrapText="1"/>
    </xf>
    <xf numFmtId="166" fontId="19" fillId="0" borderId="12" xfId="3" applyFont="1" applyBorder="1" applyAlignment="1">
      <alignment horizontal="center" vertical="center" wrapText="1"/>
    </xf>
    <xf numFmtId="166" fontId="19" fillId="0" borderId="11" xfId="3" applyFont="1" applyBorder="1" applyAlignment="1">
      <alignment horizontal="center" vertical="center"/>
    </xf>
    <xf numFmtId="166" fontId="19" fillId="0" borderId="12" xfId="3" applyFont="1" applyBorder="1" applyAlignment="1">
      <alignment horizontal="center" vertical="center"/>
    </xf>
    <xf numFmtId="166" fontId="10" fillId="0" borderId="11" xfId="3" applyBorder="1" applyAlignment="1">
      <alignment horizontal="center"/>
    </xf>
    <xf numFmtId="166" fontId="10" fillId="0" borderId="12" xfId="3" applyBorder="1" applyAlignment="1">
      <alignment horizontal="center"/>
    </xf>
    <xf numFmtId="0" fontId="17" fillId="2" borderId="36" xfId="0" quotePrefix="1" applyFont="1" applyFill="1" applyBorder="1" applyAlignment="1">
      <alignment horizontal="center" vertical="center"/>
    </xf>
    <xf numFmtId="0" fontId="17" fillId="2" borderId="37" xfId="0" quotePrefix="1" applyFont="1" applyFill="1" applyBorder="1" applyAlignment="1">
      <alignment horizontal="center" vertical="center"/>
    </xf>
    <xf numFmtId="0" fontId="17" fillId="2" borderId="38" xfId="0" quotePrefix="1" applyFont="1" applyFill="1" applyBorder="1" applyAlignment="1">
      <alignment horizontal="center" vertical="center"/>
    </xf>
    <xf numFmtId="0" fontId="17" fillId="0" borderId="24"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7" fillId="0" borderId="42" xfId="0" quotePrefix="1" applyFont="1" applyBorder="1" applyAlignment="1">
      <alignment horizontal="center" vertical="center" wrapText="1"/>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168" fontId="17" fillId="0" borderId="41" xfId="0" applyNumberFormat="1" applyFont="1" applyBorder="1" applyAlignment="1">
      <alignment horizontal="center" vertical="center"/>
    </xf>
    <xf numFmtId="168" fontId="17" fillId="0" borderId="3" xfId="0" applyNumberFormat="1" applyFont="1" applyBorder="1" applyAlignment="1">
      <alignment horizontal="center" vertical="center"/>
    </xf>
    <xf numFmtId="168" fontId="17" fillId="0" borderId="45" xfId="0" applyNumberFormat="1" applyFont="1" applyBorder="1" applyAlignment="1">
      <alignment horizontal="center" vertical="center"/>
    </xf>
    <xf numFmtId="0" fontId="17" fillId="0" borderId="37" xfId="0" quotePrefix="1" applyFont="1" applyBorder="1" applyAlignment="1">
      <alignment horizontal="center" vertical="center"/>
    </xf>
    <xf numFmtId="0" fontId="17" fillId="0" borderId="38" xfId="0" quotePrefix="1" applyFont="1" applyBorder="1" applyAlignment="1">
      <alignment horizontal="center" vertical="center"/>
    </xf>
    <xf numFmtId="164" fontId="13" fillId="2" borderId="1" xfId="2" applyNumberFormat="1" applyFont="1" applyFill="1" applyBorder="1" applyAlignment="1">
      <alignment horizontal="center" vertical="center"/>
    </xf>
    <xf numFmtId="164" fontId="13" fillId="2" borderId="4" xfId="2" applyNumberFormat="1" applyFont="1" applyFill="1" applyBorder="1" applyAlignment="1">
      <alignment horizontal="center" vertical="center"/>
    </xf>
    <xf numFmtId="44" fontId="13" fillId="2" borderId="3" xfId="2" applyNumberFormat="1" applyFont="1" applyFill="1" applyBorder="1" applyAlignment="1">
      <alignment horizontal="center" vertical="center"/>
    </xf>
    <xf numFmtId="44" fontId="13" fillId="2" borderId="10" xfId="2" applyNumberFormat="1" applyFont="1" applyFill="1" applyBorder="1" applyAlignment="1">
      <alignment horizontal="center" vertical="center"/>
    </xf>
    <xf numFmtId="0" fontId="26" fillId="2" borderId="17" xfId="2" applyFont="1" applyFill="1" applyBorder="1" applyAlignment="1">
      <alignment horizontal="center" vertical="center" wrapText="1"/>
    </xf>
    <xf numFmtId="0" fontId="26" fillId="2" borderId="18" xfId="2" applyFont="1" applyFill="1" applyBorder="1" applyAlignment="1">
      <alignment horizontal="center" vertical="center" wrapText="1"/>
    </xf>
    <xf numFmtId="49" fontId="26" fillId="2" borderId="13" xfId="2" applyNumberFormat="1" applyFont="1" applyFill="1" applyBorder="1" applyAlignment="1">
      <alignment horizontal="left" vertical="center" wrapText="1"/>
    </xf>
    <xf numFmtId="49" fontId="26" fillId="2" borderId="15" xfId="2"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xf>
    <xf numFmtId="49" fontId="13" fillId="2" borderId="4" xfId="2" applyNumberFormat="1" applyFont="1" applyFill="1" applyBorder="1" applyAlignment="1">
      <alignment horizontal="center" vertical="center"/>
    </xf>
    <xf numFmtId="0" fontId="13" fillId="2" borderId="1" xfId="2" applyFont="1" applyFill="1" applyBorder="1" applyAlignment="1">
      <alignment horizontal="center" vertical="center"/>
    </xf>
    <xf numFmtId="0" fontId="13" fillId="2" borderId="4" xfId="2" applyFont="1" applyFill="1" applyBorder="1" applyAlignment="1">
      <alignment horizontal="center" vertical="center"/>
    </xf>
    <xf numFmtId="164" fontId="3" fillId="2" borderId="1" xfId="0" applyNumberFormat="1" applyFont="1" applyFill="1" applyBorder="1" applyAlignment="1" applyProtection="1">
      <alignment horizontal="center" vertical="center"/>
      <protection locked="0"/>
    </xf>
    <xf numFmtId="44" fontId="3" fillId="2" borderId="3" xfId="0" applyNumberFormat="1" applyFont="1" applyFill="1" applyBorder="1" applyAlignment="1">
      <alignment horizontal="center" vertical="center"/>
    </xf>
    <xf numFmtId="0" fontId="2" fillId="2" borderId="1" xfId="0" applyFont="1" applyFill="1" applyBorder="1" applyAlignment="1">
      <alignment horizontal="left" wrapText="1"/>
    </xf>
    <xf numFmtId="0" fontId="3"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164" fontId="6" fillId="2" borderId="1" xfId="0" applyNumberFormat="1" applyFont="1" applyFill="1" applyBorder="1" applyAlignment="1" applyProtection="1">
      <alignment horizontal="center" vertical="center"/>
      <protection locked="0"/>
    </xf>
    <xf numFmtId="44" fontId="6" fillId="2" borderId="3" xfId="0" applyNumberFormat="1" applyFont="1" applyFill="1" applyBorder="1" applyAlignment="1">
      <alignment horizontal="center" vertical="center"/>
    </xf>
    <xf numFmtId="0" fontId="11" fillId="2" borderId="1" xfId="0" applyFont="1" applyFill="1" applyBorder="1" applyAlignment="1">
      <alignment horizontal="left" wrapText="1"/>
    </xf>
    <xf numFmtId="0" fontId="6" fillId="2" borderId="2" xfId="0" applyFont="1" applyFill="1" applyBorder="1" applyAlignment="1">
      <alignment horizontal="center" vertical="center"/>
    </xf>
    <xf numFmtId="0" fontId="11" fillId="2" borderId="1" xfId="0" applyFont="1" applyFill="1" applyBorder="1" applyAlignment="1">
      <alignment horizontal="center" vertical="center"/>
    </xf>
    <xf numFmtId="0" fontId="6" fillId="2" borderId="1" xfId="0" applyFont="1" applyFill="1" applyBorder="1" applyAlignment="1">
      <alignment horizontal="center" vertical="center"/>
    </xf>
    <xf numFmtId="164" fontId="11" fillId="2" borderId="1" xfId="0" applyNumberFormat="1" applyFont="1" applyFill="1" applyBorder="1" applyAlignment="1" applyProtection="1">
      <alignment horizontal="center" vertical="center"/>
      <protection locked="0"/>
    </xf>
    <xf numFmtId="44" fontId="11" fillId="2" borderId="3"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44" fontId="6" fillId="2" borderId="3" xfId="0" applyNumberFormat="1" applyFont="1" applyFill="1" applyBorder="1" applyAlignment="1">
      <alignment horizontal="right" vertical="center"/>
    </xf>
    <xf numFmtId="0" fontId="13" fillId="2" borderId="7" xfId="0" applyFont="1" applyFill="1" applyBorder="1" applyAlignment="1">
      <alignment horizontal="left"/>
    </xf>
    <xf numFmtId="0" fontId="13" fillId="2" borderId="8" xfId="0" applyFont="1" applyFill="1" applyBorder="1" applyAlignment="1">
      <alignment horizontal="left"/>
    </xf>
    <xf numFmtId="0" fontId="6" fillId="2" borderId="1" xfId="0" applyFont="1" applyFill="1" applyBorder="1" applyAlignment="1">
      <alignment horizontal="left" vertical="center" wrapText="1"/>
    </xf>
    <xf numFmtId="0" fontId="6" fillId="2" borderId="1" xfId="0" applyFont="1" applyFill="1" applyBorder="1" applyAlignment="1">
      <alignment horizontal="left" wrapText="1"/>
    </xf>
  </cellXfs>
  <cellStyles count="8">
    <cellStyle name="Comma 2" xfId="4" xr:uid="{88C1AEB7-2F0C-4282-AA05-81BE37B432C9}"/>
    <cellStyle name="Comma 2 2" xfId="1" xr:uid="{D2F90B9F-8E31-4798-B2FE-0FD3FA55CDCB}"/>
    <cellStyle name="Currency" xfId="5" builtinId="4"/>
    <cellStyle name="Normal" xfId="0" builtinId="0"/>
    <cellStyle name="Normal 10 2 2" xfId="2" xr:uid="{C9B782F3-4B18-4E18-965B-C1B33F948914}"/>
    <cellStyle name="Normal 3" xfId="3" xr:uid="{0957CC96-3F8B-454A-BA44-D48A5F776E74}"/>
    <cellStyle name="Normal_BILL2F~1" xfId="7" xr:uid="{8043A1AD-5A55-4463-82B1-58081ED57F48}"/>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haredStrings" Target="sharedStrings.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my.sharepoint.com/MSOFFICE/EXCEL/PROJECTS/MERENSKY/ENQ.DOC/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skom-my.sharepoint.com/Users/KgomoT/Desktop/Watershed/Enquiry/Control%20Building/Measurements/Reba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niversaljhb01\Users\Documents%20and%20Settings\KOreilly\Local%20Settings\Temporary%20Internet%20Files\OLK5\Current%20Work%20Files\Raw%20Materials\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kom-my.sharepoint.com/Users/lukhwes/Documents/Transmission/PROJECTS/Sol%20Substation/6.%20Estimate%20and%20Evaluations/Estimate%20cover%20shee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skom-my.sharepoint.com/DATA/Grootvlei/Tenders/Honeywell/Honeywell%20Excel%20files/2.9%20Schedule%20of%20Forecast%20Rate%20of%20Invoic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skom-my.sharepoint.com/Documents%20and%20Settings/All%20Users/Documents/Camden/Prices/Unit%206%20TOT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eskom-my.sharepoint.com/Proposals/Tenders/AUT05-335%20-%20Grootvlei%20Turbine%20C&amp;I/COST%20CALC/Changed%20by%20Des%20-%20Final_Price_Schmadl_to_DES_GVL%20047%20Turb%20Mod%20Activity%20Schedule%20and%20Prices_DE_05-07-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ar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skom-my.sharepoint.com/Users/ranthatt/Desktop/Eskom/3.%20Substation/8.%20Asbestos/Asbestos%20Removal%20BOQ%20for%20Middleburg%20CLN%20UNPRIC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Total Cost"/>
      <sheetName val="IM Project n"/>
      <sheetName val="Turbine Tender 3 Unit base (2)"/>
      <sheetName val="CPA Formulae"/>
      <sheetName val="Input Sheet"/>
      <sheetName val="EXTERNAL SERVICES-DISCIPLINE "/>
      <sheetName val="GVL"/>
      <sheetName val="_Unit 1 Summary"/>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
      <sheetName val="Summary"/>
      <sheetName val="Measuring Sheet"/>
      <sheetName val="Base Data 1"/>
      <sheetName val="Base Data 2"/>
      <sheetName val="Extra's"/>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3"/>
      <sheetName val="2002"/>
      <sheetName val="2001"/>
      <sheetName val="DataIn"/>
      <sheetName val="Sundry"/>
      <sheetName val="Sheet"/>
      <sheetName val="Vendor_accounts_&amp;_sites"/>
      <sheetName val="SUMREP"/>
    </sheetNames>
    <sheetDataSet>
      <sheetData sheetId="0"/>
      <sheetData sheetId="1"/>
      <sheetData sheetId="2">
        <row r="8">
          <cell r="B8" t="str">
            <v>Metric</v>
          </cell>
        </row>
        <row r="9">
          <cell r="A9" t="str">
            <v>Month</v>
          </cell>
          <cell r="B9" t="str">
            <v>Ton</v>
          </cell>
        </row>
        <row r="10">
          <cell r="A10" t="str">
            <v>JAN</v>
          </cell>
          <cell r="B10">
            <v>14145.71</v>
          </cell>
        </row>
        <row r="11">
          <cell r="A11" t="str">
            <v>FEB</v>
          </cell>
          <cell r="B11">
            <v>13893.95</v>
          </cell>
        </row>
        <row r="12">
          <cell r="A12" t="str">
            <v>MAR</v>
          </cell>
          <cell r="B12">
            <v>13783.77</v>
          </cell>
        </row>
        <row r="13">
          <cell r="A13" t="str">
            <v>APR</v>
          </cell>
          <cell r="B13">
            <v>13686.4</v>
          </cell>
        </row>
        <row r="14">
          <cell r="A14" t="str">
            <v>MAY</v>
          </cell>
          <cell r="B14">
            <v>13439.25</v>
          </cell>
        </row>
        <row r="15">
          <cell r="A15" t="str">
            <v>JUNE</v>
          </cell>
          <cell r="B15">
            <v>13398.8</v>
          </cell>
        </row>
        <row r="16">
          <cell r="A16" t="str">
            <v>JULY</v>
          </cell>
          <cell r="B16">
            <v>12949.4</v>
          </cell>
        </row>
      </sheetData>
      <sheetData sheetId="3" refreshError="1"/>
      <sheetData sheetId="4" refreshError="1"/>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s"/>
      <sheetName val="Re"/>
      <sheetName val="Detail"/>
      <sheetName val="1999 PLAN"/>
      <sheetName val="Turbine Tender 3 Unit base (2)"/>
      <sheetName val="CPA Formulae"/>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A"/>
      <sheetName val="Estimate cover sheet"/>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 val="P35A"/>
      <sheetName val=" P1"/>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J129"/>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L481"/>
          <cell r="M481"/>
          <cell r="N481"/>
          <cell r="O481">
            <v>823681.17045454553</v>
          </cell>
        </row>
        <row r="487">
          <cell r="K487">
            <v>25542.045454545456</v>
          </cell>
          <cell r="L487"/>
          <cell r="M487"/>
          <cell r="N487"/>
          <cell r="O487">
            <v>9496.5909090909099</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44740.688636363629</v>
          </cell>
          <cell r="L514">
            <v>2191.96</v>
          </cell>
          <cell r="M514"/>
          <cell r="N514"/>
          <cell r="O514">
            <v>1039.6022727272727</v>
          </cell>
          <cell r="P514">
            <v>96.590909090909093</v>
          </cell>
        </row>
        <row r="516">
          <cell r="P516">
            <v>96.590909090909093</v>
          </cell>
        </row>
        <row r="518">
          <cell r="P518">
            <v>96.590909090909093</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315.81</v>
          </cell>
          <cell r="J578">
            <v>1680</v>
          </cell>
          <cell r="K578">
            <v>15206.362727272728</v>
          </cell>
          <cell r="L578">
            <v>1052.69</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2331.52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38260.98863636364</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4597.4399999999996</v>
          </cell>
          <cell r="L641">
            <v>229.87</v>
          </cell>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4259.26</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12481.977272727272</v>
          </cell>
          <cell r="L734"/>
          <cell r="M734"/>
          <cell r="N734"/>
          <cell r="O734">
            <v>1891.2386363636363</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12852.75</v>
          </cell>
          <cell r="L738"/>
          <cell r="M738"/>
          <cell r="N738"/>
          <cell r="O738">
            <v>2008.7727272727273</v>
          </cell>
          <cell r="P738">
            <v>96.590909090909093</v>
          </cell>
        </row>
        <row r="739">
          <cell r="K739">
            <v>0</v>
          </cell>
          <cell r="L739"/>
          <cell r="M739"/>
          <cell r="N739"/>
          <cell r="O739">
            <v>0</v>
          </cell>
        </row>
        <row r="740">
          <cell r="K740">
            <v>13351.056818181818</v>
          </cell>
          <cell r="L740"/>
          <cell r="M740"/>
          <cell r="N740"/>
          <cell r="O740">
            <v>2481.431818181818</v>
          </cell>
          <cell r="P740">
            <v>96.590909090909093</v>
          </cell>
        </row>
        <row r="742">
          <cell r="K742">
            <v>12948.272727272726</v>
          </cell>
          <cell r="L742"/>
          <cell r="M742"/>
          <cell r="N742"/>
          <cell r="O742">
            <v>2171.590909090909</v>
          </cell>
          <cell r="P742">
            <v>96.590909090909093</v>
          </cell>
        </row>
        <row r="743">
          <cell r="K743">
            <v>0</v>
          </cell>
          <cell r="L743"/>
          <cell r="M743"/>
          <cell r="N743"/>
          <cell r="O743">
            <v>0</v>
          </cell>
        </row>
        <row r="744">
          <cell r="K744">
            <v>13187.193181818182</v>
          </cell>
          <cell r="L744"/>
          <cell r="M744"/>
          <cell r="N744"/>
          <cell r="O744">
            <v>2441.6590909090905</v>
          </cell>
          <cell r="P744">
            <v>96.590909090909093</v>
          </cell>
        </row>
        <row r="746">
          <cell r="K746">
            <v>12948.272727272726</v>
          </cell>
          <cell r="L746"/>
          <cell r="M746"/>
          <cell r="N746"/>
          <cell r="O746">
            <v>2171.590909090909</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14451.318181818182</v>
          </cell>
          <cell r="L762"/>
          <cell r="M762"/>
          <cell r="N762"/>
          <cell r="O762">
            <v>2928.125</v>
          </cell>
          <cell r="P762">
            <v>96.590909090909093</v>
          </cell>
        </row>
        <row r="763">
          <cell r="K763">
            <v>0</v>
          </cell>
          <cell r="L763"/>
          <cell r="M763"/>
          <cell r="N763"/>
          <cell r="O763">
            <v>0</v>
          </cell>
        </row>
        <row r="764">
          <cell r="K764">
            <v>2161.2727272727275</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474.69318181818181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L481"/>
          <cell r="M481"/>
          <cell r="N481"/>
          <cell r="O481">
            <v>793203.32954545459</v>
          </cell>
        </row>
        <row r="487">
          <cell r="K487">
            <v>20837.5</v>
          </cell>
          <cell r="L487"/>
          <cell r="M487"/>
          <cell r="N487"/>
          <cell r="O487">
            <v>6625</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1052.29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21649.228636363638</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1645.81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L481"/>
          <cell r="M481"/>
          <cell r="N481"/>
          <cell r="O481">
            <v>792151.875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27317.640454545457</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L481"/>
          <cell r="M481"/>
          <cell r="N481"/>
          <cell r="O481">
            <v>790614.125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15205.832727272726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1339.5795454545453</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2865.8859090909091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L481"/>
          <cell r="M481"/>
          <cell r="N481"/>
          <cell r="O481">
            <v>776607.125</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699.46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669.47</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210.46</v>
          </cell>
          <cell r="L722">
            <v>10.89</v>
          </cell>
          <cell r="M722">
            <v>32.68</v>
          </cell>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L481"/>
          <cell r="M481"/>
          <cell r="N481"/>
          <cell r="O481">
            <v>778451.28409090906</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378.34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4365.6400000000003</v>
          </cell>
          <cell r="L681">
            <v>225.92</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100778.97818181818</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4392.8109090909093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L483"/>
          <cell r="M483"/>
          <cell r="N483"/>
          <cell r="O483">
            <v>1872362.0454545456</v>
          </cell>
        </row>
        <row r="485">
          <cell r="O485">
            <v>590909.09090909094</v>
          </cell>
        </row>
        <row r="487">
          <cell r="K487">
            <v>141537.5</v>
          </cell>
          <cell r="L487"/>
          <cell r="M487"/>
          <cell r="N487"/>
          <cell r="O487">
            <v>82387.5</v>
          </cell>
        </row>
        <row r="504">
          <cell r="K504">
            <v>4401.772727272727</v>
          </cell>
          <cell r="L504"/>
          <cell r="M504"/>
          <cell r="N504"/>
          <cell r="O504">
            <v>1409.9431818181818</v>
          </cell>
          <cell r="P504">
            <v>96.590909090909093</v>
          </cell>
        </row>
        <row r="506">
          <cell r="K506">
            <v>4204.75</v>
          </cell>
          <cell r="L506"/>
          <cell r="M506"/>
          <cell r="N506"/>
          <cell r="O506">
            <v>977.10227272727275</v>
          </cell>
          <cell r="P506">
            <v>96.590909090909093</v>
          </cell>
        </row>
        <row r="508">
          <cell r="K508">
            <v>3838.7159090909095</v>
          </cell>
          <cell r="L508"/>
          <cell r="M508"/>
          <cell r="N508"/>
          <cell r="O508">
            <v>962.84090909090901</v>
          </cell>
          <cell r="P508">
            <v>96.590909090909093</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6">
          <cell r="K516">
            <v>0</v>
          </cell>
          <cell r="L516"/>
          <cell r="M516"/>
          <cell r="N516"/>
          <cell r="O516">
            <v>0</v>
          </cell>
          <cell r="P516">
            <v>96.590909090909093</v>
          </cell>
        </row>
        <row r="517">
          <cell r="K517">
            <v>30082.23</v>
          </cell>
          <cell r="L517">
            <v>1556.76</v>
          </cell>
          <cell r="M517"/>
          <cell r="N517"/>
          <cell r="O517">
            <v>0</v>
          </cell>
        </row>
        <row r="518">
          <cell r="K518">
            <v>0</v>
          </cell>
          <cell r="L518"/>
          <cell r="M518"/>
          <cell r="N518"/>
          <cell r="O518">
            <v>0</v>
          </cell>
          <cell r="P518">
            <v>96.590909090909093</v>
          </cell>
        </row>
        <row r="519">
          <cell r="K519">
            <v>4669.37</v>
          </cell>
          <cell r="L519">
            <v>241.64</v>
          </cell>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3">
          <cell r="K523">
            <v>128078.21</v>
          </cell>
          <cell r="L523">
            <v>6628.05</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4545.454545454545</v>
          </cell>
          <cell r="L552"/>
          <cell r="M552"/>
          <cell r="N552"/>
          <cell r="O552">
            <v>0</v>
          </cell>
          <cell r="P552">
            <v>96.590909090909093</v>
          </cell>
        </row>
        <row r="553">
          <cell r="K553">
            <v>227341</v>
          </cell>
          <cell r="L553">
            <v>12731.1</v>
          </cell>
          <cell r="M553">
            <v>1334.4</v>
          </cell>
          <cell r="N553">
            <v>13519.32</v>
          </cell>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K572">
            <v>4524.772727272727</v>
          </cell>
          <cell r="L572"/>
          <cell r="M572"/>
          <cell r="N572"/>
          <cell r="O572">
            <v>2754.875</v>
          </cell>
          <cell r="P572">
            <v>96.590909090909093</v>
          </cell>
        </row>
        <row r="573">
          <cell r="K573">
            <v>0</v>
          </cell>
          <cell r="L573"/>
          <cell r="M573"/>
          <cell r="N573"/>
          <cell r="O573">
            <v>0</v>
          </cell>
        </row>
        <row r="574">
          <cell r="K574">
            <v>4251.704545454545</v>
          </cell>
          <cell r="L574"/>
          <cell r="M574"/>
          <cell r="N574"/>
          <cell r="O574">
            <v>2500.556818181818</v>
          </cell>
          <cell r="P574">
            <v>96.590909090909093</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K578">
            <v>4524.772727272727</v>
          </cell>
          <cell r="L578"/>
          <cell r="M578"/>
          <cell r="N578"/>
          <cell r="O578">
            <v>2868.5113636363635</v>
          </cell>
          <cell r="P578">
            <v>96.590909090909093</v>
          </cell>
        </row>
        <row r="579">
          <cell r="K579">
            <v>0</v>
          </cell>
          <cell r="L579"/>
          <cell r="M579"/>
          <cell r="N579"/>
          <cell r="O579">
            <v>0</v>
          </cell>
        </row>
        <row r="580">
          <cell r="K580">
            <v>4524.772727272727</v>
          </cell>
          <cell r="L580"/>
          <cell r="M580"/>
          <cell r="N580"/>
          <cell r="O580">
            <v>2868.5113636363635</v>
          </cell>
          <cell r="P580">
            <v>96.590909090909093</v>
          </cell>
        </row>
        <row r="581">
          <cell r="K581">
            <v>0</v>
          </cell>
          <cell r="L581"/>
          <cell r="M581"/>
          <cell r="N581"/>
          <cell r="O581">
            <v>0</v>
          </cell>
        </row>
        <row r="582">
          <cell r="K582">
            <v>4524.772727272727</v>
          </cell>
          <cell r="L582"/>
          <cell r="M582"/>
          <cell r="N582"/>
          <cell r="O582">
            <v>2868.5113636363635</v>
          </cell>
          <cell r="P582">
            <v>96.590909090909093</v>
          </cell>
        </row>
        <row r="583">
          <cell r="K583">
            <v>0</v>
          </cell>
          <cell r="L583"/>
          <cell r="M583"/>
          <cell r="N583"/>
          <cell r="O583">
            <v>0</v>
          </cell>
        </row>
        <row r="584">
          <cell r="K584">
            <v>4524.772727272727</v>
          </cell>
          <cell r="L584"/>
          <cell r="M584"/>
          <cell r="N584"/>
          <cell r="O584">
            <v>2868.5113636363635</v>
          </cell>
          <cell r="P584">
            <v>96.590909090909093</v>
          </cell>
        </row>
        <row r="585">
          <cell r="K585">
            <v>0</v>
          </cell>
          <cell r="L585"/>
          <cell r="M585"/>
          <cell r="N585"/>
          <cell r="O585">
            <v>0</v>
          </cell>
        </row>
        <row r="586">
          <cell r="K586">
            <v>6380.170454545455</v>
          </cell>
          <cell r="L586"/>
          <cell r="M586"/>
          <cell r="N586"/>
          <cell r="O586">
            <v>4699.193181818182</v>
          </cell>
          <cell r="P586">
            <v>96.590909090909093</v>
          </cell>
        </row>
        <row r="587">
          <cell r="K587">
            <v>0</v>
          </cell>
          <cell r="L587"/>
          <cell r="M587"/>
          <cell r="N587"/>
          <cell r="O587">
            <v>0</v>
          </cell>
        </row>
        <row r="588">
          <cell r="I588">
            <v>315.73</v>
          </cell>
          <cell r="J588">
            <v>1680</v>
          </cell>
          <cell r="K588">
            <v>30875.877727272727</v>
          </cell>
          <cell r="L588">
            <v>1052.46</v>
          </cell>
          <cell r="M588"/>
          <cell r="N588">
            <v>140</v>
          </cell>
          <cell r="O588">
            <v>8774.988636363636</v>
          </cell>
          <cell r="P588">
            <v>376.59090909090912</v>
          </cell>
        </row>
        <row r="589">
          <cell r="K589">
            <v>0</v>
          </cell>
          <cell r="L589"/>
          <cell r="M589"/>
          <cell r="N589"/>
          <cell r="O589">
            <v>0</v>
          </cell>
        </row>
        <row r="590">
          <cell r="I590">
            <v>378.24</v>
          </cell>
          <cell r="J590">
            <v>1680</v>
          </cell>
          <cell r="K590">
            <v>32687.887727272726</v>
          </cell>
          <cell r="L590">
            <v>1260.78</v>
          </cell>
          <cell r="M590"/>
          <cell r="N590">
            <v>140</v>
          </cell>
          <cell r="O590">
            <v>8774.988636363636</v>
          </cell>
          <cell r="P590">
            <v>376.59090909090912</v>
          </cell>
        </row>
        <row r="591">
          <cell r="K591">
            <v>0</v>
          </cell>
          <cell r="L591"/>
          <cell r="M591"/>
          <cell r="N591"/>
          <cell r="O591">
            <v>0</v>
          </cell>
        </row>
        <row r="592">
          <cell r="I592">
            <v>505.08</v>
          </cell>
          <cell r="J592">
            <v>1680</v>
          </cell>
          <cell r="K592">
            <v>36366.437727272729</v>
          </cell>
          <cell r="L592">
            <v>1683.61</v>
          </cell>
          <cell r="M592"/>
          <cell r="N592">
            <v>140</v>
          </cell>
          <cell r="O592">
            <v>8774.988636363636</v>
          </cell>
          <cell r="P592">
            <v>376.59090909090912</v>
          </cell>
        </row>
        <row r="593">
          <cell r="K593">
            <v>0</v>
          </cell>
          <cell r="L593"/>
          <cell r="M593"/>
          <cell r="N593"/>
          <cell r="O593">
            <v>0</v>
          </cell>
        </row>
        <row r="594">
          <cell r="I594">
            <v>669.46</v>
          </cell>
          <cell r="J594">
            <v>1680</v>
          </cell>
          <cell r="K594">
            <v>41133.357727272727</v>
          </cell>
          <cell r="L594">
            <v>2231.52</v>
          </cell>
          <cell r="M594"/>
          <cell r="N594">
            <v>140</v>
          </cell>
          <cell r="O594">
            <v>8774.988636363636</v>
          </cell>
          <cell r="P594">
            <v>376.59090909090912</v>
          </cell>
        </row>
        <row r="595">
          <cell r="K595">
            <v>0</v>
          </cell>
          <cell r="L595"/>
          <cell r="M595"/>
          <cell r="N595"/>
          <cell r="O595">
            <v>0</v>
          </cell>
        </row>
        <row r="596">
          <cell r="I596">
            <v>669.46</v>
          </cell>
          <cell r="J596">
            <v>1680</v>
          </cell>
          <cell r="K596">
            <v>41133.357727272727</v>
          </cell>
          <cell r="L596">
            <v>2231.52</v>
          </cell>
          <cell r="M596"/>
          <cell r="N596">
            <v>140</v>
          </cell>
          <cell r="O596">
            <v>8774.988636363636</v>
          </cell>
          <cell r="P596">
            <v>376.59090909090912</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16678.964090909092</v>
          </cell>
          <cell r="L604"/>
          <cell r="M604"/>
          <cell r="N604"/>
          <cell r="O604">
            <v>3792.7159090909095</v>
          </cell>
          <cell r="P604">
            <v>96.590909090909093</v>
          </cell>
        </row>
        <row r="605">
          <cell r="K605">
            <v>1392.13</v>
          </cell>
          <cell r="L605">
            <v>69.61</v>
          </cell>
          <cell r="M605"/>
          <cell r="N605"/>
          <cell r="O605">
            <v>0</v>
          </cell>
        </row>
        <row r="606">
          <cell r="K606">
            <v>4454.545454545455</v>
          </cell>
          <cell r="L606"/>
          <cell r="M606"/>
          <cell r="N606"/>
          <cell r="O606">
            <v>1909.090909090909</v>
          </cell>
          <cell r="P606">
            <v>96.590909090909093</v>
          </cell>
        </row>
        <row r="607">
          <cell r="K607">
            <v>83.6</v>
          </cell>
          <cell r="L607">
            <v>4.18</v>
          </cell>
          <cell r="M607">
            <v>9.02</v>
          </cell>
          <cell r="N607"/>
          <cell r="O607">
            <v>0</v>
          </cell>
        </row>
        <row r="608">
          <cell r="K608">
            <v>4524.772727272727</v>
          </cell>
          <cell r="L608"/>
          <cell r="M608"/>
          <cell r="N608"/>
          <cell r="O608">
            <v>2754.875</v>
          </cell>
          <cell r="P608">
            <v>96.590909090909093</v>
          </cell>
        </row>
        <row r="609">
          <cell r="K609">
            <v>0</v>
          </cell>
          <cell r="L609"/>
          <cell r="M609"/>
          <cell r="N609"/>
          <cell r="O609">
            <v>0</v>
          </cell>
        </row>
        <row r="610">
          <cell r="K610">
            <v>3380.25</v>
          </cell>
          <cell r="L610"/>
          <cell r="M610"/>
          <cell r="N610"/>
          <cell r="O610">
            <v>312.90909090909093</v>
          </cell>
          <cell r="P610">
            <v>96.590909090909093</v>
          </cell>
        </row>
        <row r="611">
          <cell r="K611">
            <v>0</v>
          </cell>
          <cell r="L611"/>
          <cell r="M611"/>
          <cell r="N611"/>
          <cell r="O611">
            <v>0</v>
          </cell>
        </row>
        <row r="612">
          <cell r="K612">
            <v>3136.9886363636365</v>
          </cell>
          <cell r="L612"/>
          <cell r="M612"/>
          <cell r="N612"/>
          <cell r="O612">
            <v>1483.340909090909</v>
          </cell>
          <cell r="P612">
            <v>96.590909090909093</v>
          </cell>
        </row>
        <row r="613">
          <cell r="K613">
            <v>0</v>
          </cell>
          <cell r="L613"/>
          <cell r="M613"/>
          <cell r="N613"/>
          <cell r="O613">
            <v>0</v>
          </cell>
        </row>
        <row r="614">
          <cell r="K614">
            <v>3136.9886363636365</v>
          </cell>
          <cell r="L614"/>
          <cell r="M614"/>
          <cell r="N614"/>
          <cell r="O614">
            <v>1483.340909090909</v>
          </cell>
          <cell r="P614">
            <v>96.590909090909093</v>
          </cell>
        </row>
        <row r="615">
          <cell r="K615">
            <v>0</v>
          </cell>
          <cell r="L615"/>
          <cell r="M615"/>
          <cell r="N615"/>
          <cell r="O615">
            <v>0</v>
          </cell>
        </row>
        <row r="616">
          <cell r="K616">
            <v>3136.9886363636365</v>
          </cell>
          <cell r="L616"/>
          <cell r="M616"/>
          <cell r="N616"/>
          <cell r="O616">
            <v>1483.340909090909</v>
          </cell>
          <cell r="P616">
            <v>96.590909090909093</v>
          </cell>
        </row>
        <row r="617">
          <cell r="K617">
            <v>0</v>
          </cell>
          <cell r="L617"/>
          <cell r="M617"/>
          <cell r="N617"/>
          <cell r="O617">
            <v>0</v>
          </cell>
        </row>
        <row r="618">
          <cell r="K618">
            <v>3136.9886363636365</v>
          </cell>
          <cell r="L618"/>
          <cell r="M618"/>
          <cell r="N618"/>
          <cell r="O618">
            <v>1483.340909090909</v>
          </cell>
          <cell r="P618">
            <v>96.590909090909093</v>
          </cell>
        </row>
        <row r="619">
          <cell r="K619">
            <v>0</v>
          </cell>
          <cell r="L619"/>
          <cell r="M619"/>
          <cell r="N619"/>
          <cell r="O619">
            <v>0</v>
          </cell>
        </row>
        <row r="620">
          <cell r="K620">
            <v>3136.9886363636365</v>
          </cell>
          <cell r="L620"/>
          <cell r="M620"/>
          <cell r="N620"/>
          <cell r="O620">
            <v>1483.340909090909</v>
          </cell>
          <cell r="P620">
            <v>96.590909090909093</v>
          </cell>
        </row>
        <row r="621">
          <cell r="K621">
            <v>0</v>
          </cell>
          <cell r="L621"/>
          <cell r="M621"/>
          <cell r="N621"/>
          <cell r="O621">
            <v>0</v>
          </cell>
        </row>
        <row r="622">
          <cell r="K622">
            <v>3136.9886363636365</v>
          </cell>
          <cell r="L622"/>
          <cell r="M622"/>
          <cell r="N622"/>
          <cell r="O622">
            <v>1483.340909090909</v>
          </cell>
          <cell r="P622">
            <v>96.590909090909093</v>
          </cell>
        </row>
        <row r="623">
          <cell r="K623">
            <v>0</v>
          </cell>
          <cell r="L623"/>
          <cell r="M623"/>
          <cell r="N623"/>
          <cell r="O623">
            <v>0</v>
          </cell>
        </row>
        <row r="624">
          <cell r="K624">
            <v>3136.9886363636365</v>
          </cell>
          <cell r="L624"/>
          <cell r="M624"/>
          <cell r="N624"/>
          <cell r="O624">
            <v>1483.340909090909</v>
          </cell>
          <cell r="P624">
            <v>96.590909090909093</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K628">
            <v>3136.9886363636365</v>
          </cell>
          <cell r="L628"/>
          <cell r="M628"/>
          <cell r="N628"/>
          <cell r="O628">
            <v>1483.340909090909</v>
          </cell>
          <cell r="P628">
            <v>96.590909090909093</v>
          </cell>
        </row>
        <row r="629">
          <cell r="K629">
            <v>0</v>
          </cell>
          <cell r="L629"/>
          <cell r="M629"/>
          <cell r="N629"/>
          <cell r="O629">
            <v>0</v>
          </cell>
        </row>
        <row r="630">
          <cell r="K630">
            <v>3136.9886363636365</v>
          </cell>
          <cell r="L630"/>
          <cell r="M630"/>
          <cell r="N630"/>
          <cell r="O630">
            <v>1483.340909090909</v>
          </cell>
          <cell r="P630">
            <v>96.590909090909093</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I634">
            <v>585.85</v>
          </cell>
          <cell r="J634">
            <v>1680</v>
          </cell>
          <cell r="K634">
            <v>32929.53318181818</v>
          </cell>
          <cell r="L634">
            <v>1952.83</v>
          </cell>
          <cell r="M634"/>
          <cell r="N634">
            <v>140</v>
          </cell>
          <cell r="O634">
            <v>3107.3749999999995</v>
          </cell>
          <cell r="P634">
            <v>376.59090909090912</v>
          </cell>
        </row>
        <row r="635">
          <cell r="K635">
            <v>0</v>
          </cell>
          <cell r="L635"/>
          <cell r="M635"/>
          <cell r="N635"/>
          <cell r="O635">
            <v>0</v>
          </cell>
        </row>
        <row r="636">
          <cell r="I636">
            <v>764.06</v>
          </cell>
          <cell r="J636">
            <v>1680</v>
          </cell>
          <cell r="K636">
            <v>38097.753181818181</v>
          </cell>
          <cell r="L636">
            <v>2546.88</v>
          </cell>
          <cell r="M636"/>
          <cell r="N636">
            <v>140</v>
          </cell>
          <cell r="O636">
            <v>3107.3749999999995</v>
          </cell>
          <cell r="P636">
            <v>376.59090909090912</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70931.839999999997</v>
          </cell>
          <cell r="L667">
            <v>3972.18</v>
          </cell>
          <cell r="M667">
            <v>419.46</v>
          </cell>
          <cell r="N667">
            <v>4218.12</v>
          </cell>
          <cell r="O667">
            <v>0</v>
          </cell>
        </row>
        <row r="668">
          <cell r="K668">
            <v>0</v>
          </cell>
          <cell r="L668"/>
          <cell r="M668"/>
          <cell r="N668"/>
          <cell r="O668">
            <v>0</v>
          </cell>
          <cell r="P668">
            <v>96.590909090909093</v>
          </cell>
        </row>
        <row r="669">
          <cell r="K669">
            <v>341.6</v>
          </cell>
          <cell r="L669">
            <v>19.13</v>
          </cell>
          <cell r="M669">
            <v>2.02</v>
          </cell>
          <cell r="N669">
            <v>20.309999999999999</v>
          </cell>
          <cell r="O669">
            <v>0</v>
          </cell>
        </row>
        <row r="670">
          <cell r="K670">
            <v>0</v>
          </cell>
          <cell r="L670"/>
          <cell r="M670"/>
          <cell r="N670"/>
          <cell r="O670">
            <v>0</v>
          </cell>
          <cell r="P670">
            <v>96.590909090909093</v>
          </cell>
        </row>
        <row r="671">
          <cell r="K671">
            <v>328.16</v>
          </cell>
          <cell r="L671">
            <v>18.38</v>
          </cell>
          <cell r="M671">
            <v>1.94</v>
          </cell>
          <cell r="N671">
            <v>19.510000000000002</v>
          </cell>
          <cell r="O671">
            <v>0</v>
          </cell>
        </row>
        <row r="672">
          <cell r="K672">
            <v>0</v>
          </cell>
          <cell r="L672"/>
          <cell r="M672"/>
          <cell r="N672"/>
          <cell r="O672">
            <v>0</v>
          </cell>
          <cell r="P672">
            <v>96.590909090909093</v>
          </cell>
        </row>
        <row r="673">
          <cell r="K673">
            <v>198.24</v>
          </cell>
          <cell r="L673">
            <v>11.1</v>
          </cell>
          <cell r="M673">
            <v>1.17</v>
          </cell>
          <cell r="N673">
            <v>11.79</v>
          </cell>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4303.7</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1205.7386363636363</v>
          </cell>
          <cell r="L688"/>
          <cell r="M688"/>
          <cell r="N688"/>
          <cell r="O688">
            <v>1134.9318181818182</v>
          </cell>
          <cell r="P688">
            <v>96.590909090909093</v>
          </cell>
        </row>
        <row r="689">
          <cell r="K689">
            <v>0</v>
          </cell>
          <cell r="L689"/>
          <cell r="M689"/>
          <cell r="N689"/>
          <cell r="O689">
            <v>0</v>
          </cell>
        </row>
        <row r="690">
          <cell r="K690">
            <v>13952.670454545454</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1046.49</v>
          </cell>
          <cell r="L695">
            <v>54.15</v>
          </cell>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3622.38</v>
          </cell>
          <cell r="L701">
            <v>187.46</v>
          </cell>
          <cell r="M701"/>
          <cell r="N701"/>
          <cell r="O701">
            <v>0</v>
          </cell>
        </row>
        <row r="702">
          <cell r="K702">
            <v>16677.534090909092</v>
          </cell>
          <cell r="L702"/>
          <cell r="M702"/>
          <cell r="N702"/>
          <cell r="O702">
            <v>1254.7272727272727</v>
          </cell>
          <cell r="P702">
            <v>96.590909090909093</v>
          </cell>
        </row>
        <row r="704">
          <cell r="K704">
            <v>9632.3904545454552</v>
          </cell>
          <cell r="L704"/>
          <cell r="M704"/>
          <cell r="N704"/>
          <cell r="O704">
            <v>1918.0568181818182</v>
          </cell>
          <cell r="P704">
            <v>96.590909090909093</v>
          </cell>
        </row>
        <row r="705">
          <cell r="K705">
            <v>0</v>
          </cell>
          <cell r="L705"/>
          <cell r="M705"/>
          <cell r="N705"/>
          <cell r="O705">
            <v>0</v>
          </cell>
        </row>
        <row r="706">
          <cell r="K706">
            <v>6701.7604545454542</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3582.0722727272732</v>
          </cell>
          <cell r="L710"/>
          <cell r="M710"/>
          <cell r="N710"/>
          <cell r="O710">
            <v>926.44318181818176</v>
          </cell>
          <cell r="P710">
            <v>96.590909090909093</v>
          </cell>
        </row>
        <row r="711">
          <cell r="K711">
            <v>3622.38</v>
          </cell>
          <cell r="L711">
            <v>187.46</v>
          </cell>
          <cell r="M711"/>
          <cell r="N711"/>
          <cell r="O711">
            <v>0</v>
          </cell>
        </row>
        <row r="712">
          <cell r="K712">
            <v>6157.4881818181821</v>
          </cell>
          <cell r="L712"/>
          <cell r="M712"/>
          <cell r="N712"/>
          <cell r="O712">
            <v>3412.522727272727</v>
          </cell>
          <cell r="P712">
            <v>96.590909090909093</v>
          </cell>
        </row>
        <row r="713">
          <cell r="K713">
            <v>0</v>
          </cell>
          <cell r="L713"/>
          <cell r="M713"/>
          <cell r="N713"/>
          <cell r="O713">
            <v>0</v>
          </cell>
        </row>
        <row r="714">
          <cell r="K714">
            <v>7199.6140909090909</v>
          </cell>
          <cell r="L714"/>
          <cell r="M714"/>
          <cell r="N714"/>
          <cell r="O714">
            <v>1872.806818181818</v>
          </cell>
          <cell r="P714">
            <v>96.590909090909093</v>
          </cell>
        </row>
        <row r="715">
          <cell r="K715">
            <v>0</v>
          </cell>
          <cell r="L715"/>
          <cell r="M715"/>
          <cell r="N715"/>
          <cell r="O715">
            <v>0</v>
          </cell>
        </row>
        <row r="716">
          <cell r="K716">
            <v>4600.261363636364</v>
          </cell>
          <cell r="L716"/>
          <cell r="M716"/>
          <cell r="N716"/>
          <cell r="O716">
            <v>891.61363636363637</v>
          </cell>
          <cell r="P716">
            <v>96.590909090909093</v>
          </cell>
        </row>
        <row r="717">
          <cell r="K717">
            <v>3622.38</v>
          </cell>
          <cell r="L717">
            <v>187.46</v>
          </cell>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699.21590909090901</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210.46</v>
          </cell>
          <cell r="L725">
            <v>10.89</v>
          </cell>
          <cell r="M725">
            <v>32.68</v>
          </cell>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699.21590909090901</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1">
          <cell r="K741">
            <v>147.97</v>
          </cell>
          <cell r="L741">
            <v>7.4</v>
          </cell>
          <cell r="M741">
            <v>22.2</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4270.590909090909</v>
          </cell>
          <cell r="L776"/>
          <cell r="M776"/>
          <cell r="N776"/>
          <cell r="O776">
            <v>1033.534090909091</v>
          </cell>
          <cell r="P776">
            <v>96.590909090909093</v>
          </cell>
        </row>
        <row r="777">
          <cell r="K777">
            <v>0</v>
          </cell>
          <cell r="L777"/>
          <cell r="M777"/>
          <cell r="N777"/>
          <cell r="O777">
            <v>0</v>
          </cell>
        </row>
        <row r="778">
          <cell r="K778">
            <v>4430.784090909091</v>
          </cell>
          <cell r="L778"/>
          <cell r="M778"/>
          <cell r="N778"/>
          <cell r="O778">
            <v>1034.4204545454545</v>
          </cell>
          <cell r="P778">
            <v>96.590909090909093</v>
          </cell>
        </row>
        <row r="779">
          <cell r="K779">
            <v>0</v>
          </cell>
          <cell r="L779"/>
          <cell r="M779"/>
          <cell r="N779"/>
          <cell r="O779">
            <v>0</v>
          </cell>
        </row>
        <row r="780">
          <cell r="K780">
            <v>3288.5422727272726</v>
          </cell>
          <cell r="L780"/>
          <cell r="M780"/>
          <cell r="N780"/>
          <cell r="O780">
            <v>905.61363636363637</v>
          </cell>
          <cell r="P780">
            <v>96.590909090909093</v>
          </cell>
        </row>
        <row r="781">
          <cell r="K781">
            <v>828.47</v>
          </cell>
          <cell r="L781">
            <v>42.87</v>
          </cell>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4270.590909090909</v>
          </cell>
          <cell r="L784"/>
          <cell r="M784"/>
          <cell r="N784"/>
          <cell r="O784">
            <v>1033.534090909091</v>
          </cell>
          <cell r="P784">
            <v>96.590909090909093</v>
          </cell>
        </row>
        <row r="785">
          <cell r="K785">
            <v>0</v>
          </cell>
          <cell r="L785"/>
          <cell r="M785"/>
          <cell r="N785"/>
          <cell r="O785">
            <v>0</v>
          </cell>
        </row>
        <row r="786">
          <cell r="K786">
            <v>2158.0231818181819</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382.93181818181819</v>
          </cell>
          <cell r="L800"/>
          <cell r="M800"/>
          <cell r="N800"/>
          <cell r="O800">
            <v>233.26136363636365</v>
          </cell>
          <cell r="P800">
            <v>96.590909090909093</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80.05</v>
          </cell>
          <cell r="M805"/>
          <cell r="N805"/>
          <cell r="O805">
            <v>0</v>
          </cell>
        </row>
        <row r="806">
          <cell r="K806">
            <v>1111.1477272727273</v>
          </cell>
          <cell r="L806"/>
          <cell r="M806"/>
          <cell r="N806"/>
          <cell r="O806">
            <v>581.96590909090912</v>
          </cell>
          <cell r="P806">
            <v>96.590909090909093</v>
          </cell>
        </row>
        <row r="807">
          <cell r="K807">
            <v>0</v>
          </cell>
          <cell r="L807"/>
          <cell r="M807"/>
          <cell r="N807"/>
          <cell r="O807">
            <v>0</v>
          </cell>
        </row>
        <row r="808">
          <cell r="K808">
            <v>219.06818181818181</v>
          </cell>
          <cell r="L808"/>
          <cell r="M808"/>
          <cell r="N808"/>
          <cell r="O808">
            <v>273.03409090909093</v>
          </cell>
          <cell r="P808">
            <v>96.590909090909093</v>
          </cell>
        </row>
        <row r="809">
          <cell r="K809">
            <v>0</v>
          </cell>
          <cell r="L809"/>
          <cell r="M809"/>
          <cell r="N809"/>
          <cell r="O809">
            <v>0</v>
          </cell>
        </row>
        <row r="810">
          <cell r="K810">
            <v>1305.7272727272727</v>
          </cell>
          <cell r="L810"/>
          <cell r="M810"/>
          <cell r="N810"/>
          <cell r="O810">
            <v>904.31818181818176</v>
          </cell>
          <cell r="P810">
            <v>96.590909090909093</v>
          </cell>
        </row>
        <row r="811">
          <cell r="K811">
            <v>0</v>
          </cell>
          <cell r="L811"/>
          <cell r="M811"/>
          <cell r="N811"/>
          <cell r="O811">
            <v>0</v>
          </cell>
        </row>
        <row r="812">
          <cell r="K812">
            <v>972.47318181818173</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2644218.08</v>
          </cell>
          <cell r="L825">
            <v>148076.21</v>
          </cell>
          <cell r="M825">
            <v>15636.65</v>
          </cell>
          <cell r="N825">
            <v>157244.14000000001</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13214.43181818182</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3277.0622727272726</v>
          </cell>
          <cell r="L842"/>
          <cell r="M842"/>
          <cell r="N842"/>
          <cell r="O842">
            <v>905.61363636363637</v>
          </cell>
          <cell r="P842">
            <v>96.590909090909093</v>
          </cell>
        </row>
        <row r="875">
          <cell r="J875">
            <v>70985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
      <sheetName val="Qe"/>
      <sheetName val="Qc"/>
      <sheetName val="Qs"/>
      <sheetName val="QS Info"/>
      <sheetName val="IM Project n"/>
      <sheetName val="Detail"/>
      <sheetName val="Cost Report-B&amp;V Det"/>
      <sheetName val="SUMMARY"/>
      <sheetName val="GPP_Inp"/>
      <sheetName val="Index"/>
      <sheetName val="&lt;---CInp"/>
      <sheetName val="CInp---&gt;"/>
      <sheetName val="Tech_Inp"/>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 val="Unit 1"/>
      <sheetName val="Unit 5"/>
      <sheetName val="Common Plant"/>
      <sheetName val="Unit 2"/>
      <sheetName val="Unit 3"/>
      <sheetName val="Unit 4"/>
      <sheetName val="5.1.2 Activities"/>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 val="FINREP 7"/>
      <sheetName val="Unit 1"/>
      <sheetName val="Unit 5"/>
      <sheetName val="Unit 6"/>
      <sheetName val="Common Plant"/>
      <sheetName val="Unit 2"/>
      <sheetName val="Unit 3"/>
      <sheetName val="Unit 4"/>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Lib"/>
      <sheetName val="GAP"/>
      <sheetName val="SO"/>
      <sheetName val="Revision Schedule"/>
      <sheetName val="BOM"/>
      <sheetName val="Sell"/>
      <sheetName val="Proj Management"/>
      <sheetName val="Engineering"/>
      <sheetName val="Erection"/>
      <sheetName val="Commissioning"/>
      <sheetName val="Training"/>
      <sheetName val="Specific Selling Costs"/>
      <sheetName val="Risk"/>
      <sheetName val="GD 1.5.1"/>
      <sheetName val="Fees"/>
      <sheetName val="Cash_Flow Chart"/>
      <sheetName val="CF_BOM"/>
      <sheetName val="CF_PM"/>
      <sheetName val="CF_eng"/>
      <sheetName val="CF_erect"/>
      <sheetName val="CF_comis"/>
      <sheetName val="CF_train"/>
      <sheetName val="CF_SpSC"/>
      <sheetName val="CF"/>
      <sheetName val="CashFlow_Data"/>
      <sheetName val="ABB Manhours"/>
      <sheetName val="Module1"/>
      <sheetName val="Module2"/>
      <sheetName val="Module3"/>
      <sheetName val="Module5"/>
      <sheetName val="Sheet1"/>
      <sheetName val="Sheet2"/>
      <sheetName val="Revision_Schedule"/>
      <sheetName val="Proj_Management"/>
      <sheetName val="Specific_Selling_Costs"/>
      <sheetName val="GD_1_5_1"/>
      <sheetName val="Cash_Flow_Chart"/>
      <sheetName val="ABB_Manhours"/>
      <sheetName val="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ow r="9">
          <cell r="B9">
            <v>37077</v>
          </cell>
          <cell r="E9">
            <v>0</v>
          </cell>
          <cell r="J9">
            <v>0</v>
          </cell>
          <cell r="L9">
            <v>0</v>
          </cell>
          <cell r="N9">
            <v>0</v>
          </cell>
          <cell r="O9">
            <v>0</v>
          </cell>
        </row>
        <row r="10">
          <cell r="B10" t="e">
            <v>#NAME?</v>
          </cell>
        </row>
        <row r="11">
          <cell r="B11" t="e">
            <v>#NAME?</v>
          </cell>
        </row>
        <row r="12">
          <cell r="B12" t="e">
            <v>#NAME?</v>
          </cell>
        </row>
        <row r="13">
          <cell r="B13" t="e">
            <v>#NAME?</v>
          </cell>
        </row>
        <row r="14">
          <cell r="B14" t="e">
            <v>#NAME?</v>
          </cell>
        </row>
        <row r="15">
          <cell r="B15" t="e">
            <v>#NAME?</v>
          </cell>
        </row>
        <row r="16">
          <cell r="B16" t="e">
            <v>#NAME?</v>
          </cell>
        </row>
        <row r="17">
          <cell r="B17" t="e">
            <v>#NAME?</v>
          </cell>
        </row>
        <row r="18">
          <cell r="B18" t="e">
            <v>#NAME?</v>
          </cell>
        </row>
        <row r="19">
          <cell r="B19" t="e">
            <v>#NAME?</v>
          </cell>
        </row>
        <row r="20">
          <cell r="B20" t="e">
            <v>#NAME?</v>
          </cell>
        </row>
        <row r="21">
          <cell r="B21" t="e">
            <v>#NAME?</v>
          </cell>
        </row>
        <row r="22">
          <cell r="B22" t="e">
            <v>#NAME?</v>
          </cell>
        </row>
        <row r="23">
          <cell r="B23" t="e">
            <v>#NAME?</v>
          </cell>
        </row>
        <row r="24">
          <cell r="B24" t="e">
            <v>#NAME?</v>
          </cell>
        </row>
        <row r="25">
          <cell r="B25" t="e">
            <v>#NAME?</v>
          </cell>
        </row>
        <row r="26">
          <cell r="B26" t="e">
            <v>#NAME?</v>
          </cell>
        </row>
        <row r="27">
          <cell r="B27" t="e">
            <v>#NAME?</v>
          </cell>
        </row>
        <row r="28">
          <cell r="B28" t="e">
            <v>#NAME?</v>
          </cell>
        </row>
        <row r="29">
          <cell r="B29" t="e">
            <v>#NAME?</v>
          </cell>
        </row>
        <row r="30">
          <cell r="B30" t="e">
            <v>#NAME?</v>
          </cell>
        </row>
        <row r="31">
          <cell r="B31" t="e">
            <v>#NAME?</v>
          </cell>
        </row>
        <row r="32">
          <cell r="B32" t="e">
            <v>#NAME?</v>
          </cell>
        </row>
        <row r="33">
          <cell r="B33" t="e">
            <v>#NAME?</v>
          </cell>
        </row>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row r="47">
          <cell r="B47" t="e">
            <v>#NAME?</v>
          </cell>
        </row>
        <row r="48">
          <cell r="B48" t="e">
            <v>#NAME?</v>
          </cell>
        </row>
        <row r="49">
          <cell r="B49" t="e">
            <v>#NAME?</v>
          </cell>
        </row>
        <row r="50">
          <cell r="B50" t="e">
            <v>#NAME?</v>
          </cell>
        </row>
        <row r="51">
          <cell r="B51" t="e">
            <v>#NAME?</v>
          </cell>
        </row>
        <row r="52">
          <cell r="B52" t="e">
            <v>#NAME?</v>
          </cell>
        </row>
        <row r="53">
          <cell r="B53" t="e">
            <v>#NAME?</v>
          </cell>
        </row>
        <row r="54">
          <cell r="B54" t="e">
            <v>#NAME?</v>
          </cell>
        </row>
        <row r="55">
          <cell r="B55" t="e">
            <v>#NAME?</v>
          </cell>
        </row>
        <row r="56">
          <cell r="B56" t="e">
            <v>#NAME?</v>
          </cell>
        </row>
        <row r="57">
          <cell r="B57" t="e">
            <v>#NAME?</v>
          </cell>
        </row>
        <row r="58">
          <cell r="B58" t="e">
            <v>#NAME?</v>
          </cell>
        </row>
        <row r="59">
          <cell r="B59" t="e">
            <v>#NAME?</v>
          </cell>
        </row>
        <row r="60">
          <cell r="B60" t="e">
            <v>#NAME?</v>
          </cell>
        </row>
        <row r="61">
          <cell r="B61" t="e">
            <v>#NAME?</v>
          </cell>
        </row>
        <row r="62">
          <cell r="B62" t="e">
            <v>#NAME?</v>
          </cell>
        </row>
        <row r="63">
          <cell r="B63" t="e">
            <v>#NAME?</v>
          </cell>
        </row>
        <row r="64">
          <cell r="B64" t="e">
            <v>#NAME?</v>
          </cell>
        </row>
        <row r="65">
          <cell r="B65" t="e">
            <v>#NAME?</v>
          </cell>
        </row>
        <row r="66">
          <cell r="B66" t="e">
            <v>#NAME?</v>
          </cell>
        </row>
        <row r="67">
          <cell r="B67" t="e">
            <v>#NAME?</v>
          </cell>
        </row>
        <row r="68">
          <cell r="B68" t="e">
            <v>#NAME?</v>
          </cell>
        </row>
      </sheetData>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amble"/>
      <sheetName val="SUMMARY"/>
      <sheetName val="1.1 P&amp;G's Rockdale"/>
      <sheetName val="1.2 P&amp;G's Hendrina"/>
      <sheetName val="1. P&amp;G"/>
      <sheetName val="2. SHEQ"/>
      <sheetName val="3. Rockdale"/>
      <sheetName val="4. Hendrina"/>
    </sheetNames>
    <sheetDataSet>
      <sheetData sheetId="0"/>
      <sheetData sheetId="1"/>
      <sheetData sheetId="2"/>
      <sheetData sheetId="3"/>
      <sheetData sheetId="4"/>
      <sheetData sheetId="5">
        <row r="1">
          <cell r="B1" t="str">
            <v>ESKOM</v>
          </cell>
        </row>
        <row r="2">
          <cell r="B2" t="str">
            <v>ASBESTOS REMOVAL FROM SUBSTATIONS IN MPUMALANGA</v>
          </cell>
        </row>
      </sheetData>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FD031-58DB-4D0C-86C2-8770771DEBA2}">
  <sheetPr codeName="Sheet1"/>
  <dimension ref="A1:B35"/>
  <sheetViews>
    <sheetView tabSelected="1" view="pageBreakPreview" topLeftCell="A9" zoomScaleNormal="100" zoomScaleSheetLayoutView="100" workbookViewId="0">
      <selection activeCell="A17" sqref="A17"/>
    </sheetView>
  </sheetViews>
  <sheetFormatPr defaultColWidth="9.140625" defaultRowHeight="12.75" x14ac:dyDescent="0.2"/>
  <cols>
    <col min="1" max="1" width="52.42578125" style="22" customWidth="1"/>
    <col min="2" max="2" width="50.140625" style="22" customWidth="1"/>
    <col min="3" max="16384" width="9.140625" style="22"/>
  </cols>
  <sheetData>
    <row r="1" spans="1:2" ht="13.5" thickBot="1" x14ac:dyDescent="0.25"/>
    <row r="2" spans="1:2" ht="24.6" customHeight="1" x14ac:dyDescent="0.2">
      <c r="A2" s="349" t="s">
        <v>96</v>
      </c>
      <c r="B2" s="350"/>
    </row>
    <row r="3" spans="1:2" x14ac:dyDescent="0.2">
      <c r="A3" s="351"/>
      <c r="B3" s="352"/>
    </row>
    <row r="4" spans="1:2" x14ac:dyDescent="0.2">
      <c r="A4" s="351"/>
      <c r="B4" s="352"/>
    </row>
    <row r="5" spans="1:2" x14ac:dyDescent="0.2">
      <c r="A5" s="355"/>
      <c r="B5" s="356"/>
    </row>
    <row r="6" spans="1:2" ht="32.450000000000003" customHeight="1" x14ac:dyDescent="0.2">
      <c r="A6" s="353" t="s">
        <v>39</v>
      </c>
      <c r="B6" s="354"/>
    </row>
    <row r="7" spans="1:2" ht="26.25" x14ac:dyDescent="0.2">
      <c r="A7" s="23" t="s">
        <v>130</v>
      </c>
      <c r="B7" s="24"/>
    </row>
    <row r="8" spans="1:2" ht="26.25" x14ac:dyDescent="0.2">
      <c r="A8" s="25"/>
      <c r="B8" s="26"/>
    </row>
    <row r="9" spans="1:2" ht="18" x14ac:dyDescent="0.2">
      <c r="A9" s="27" t="s">
        <v>131</v>
      </c>
      <c r="B9" s="28"/>
    </row>
    <row r="10" spans="1:2" ht="18" x14ac:dyDescent="0.2">
      <c r="A10" s="27"/>
      <c r="B10" s="29"/>
    </row>
    <row r="11" spans="1:2" ht="18" x14ac:dyDescent="0.2">
      <c r="A11" s="27" t="s">
        <v>132</v>
      </c>
      <c r="B11" s="28"/>
    </row>
    <row r="12" spans="1:2" ht="18" x14ac:dyDescent="0.2">
      <c r="A12" s="27"/>
      <c r="B12" s="30"/>
    </row>
    <row r="13" spans="1:2" ht="18" x14ac:dyDescent="0.2">
      <c r="A13" s="31" t="s">
        <v>133</v>
      </c>
      <c r="B13" s="32"/>
    </row>
    <row r="14" spans="1:2" ht="18" x14ac:dyDescent="0.2">
      <c r="A14" s="33"/>
      <c r="B14" s="29"/>
    </row>
    <row r="15" spans="1:2" ht="18" x14ac:dyDescent="0.2">
      <c r="A15" s="27"/>
      <c r="B15" s="34"/>
    </row>
    <row r="16" spans="1:2" x14ac:dyDescent="0.2">
      <c r="A16" s="35"/>
      <c r="B16" s="36"/>
    </row>
    <row r="17" spans="1:2" ht="18" x14ac:dyDescent="0.2">
      <c r="A17" s="27" t="s">
        <v>134</v>
      </c>
      <c r="B17" s="337">
        <f>Summary!D38</f>
        <v>0</v>
      </c>
    </row>
    <row r="18" spans="1:2" x14ac:dyDescent="0.2">
      <c r="A18" s="37" t="s">
        <v>135</v>
      </c>
      <c r="B18" s="36"/>
    </row>
    <row r="19" spans="1:2" ht="20.25" x14ac:dyDescent="0.2">
      <c r="A19" s="27" t="s">
        <v>136</v>
      </c>
      <c r="B19" s="38"/>
    </row>
    <row r="20" spans="1:2" x14ac:dyDescent="0.2">
      <c r="A20" s="37"/>
      <c r="B20" s="39"/>
    </row>
    <row r="21" spans="1:2" x14ac:dyDescent="0.2">
      <c r="A21" s="40"/>
      <c r="B21" s="39"/>
    </row>
    <row r="22" spans="1:2" ht="18" x14ac:dyDescent="0.2">
      <c r="A22" s="31"/>
      <c r="B22" s="41"/>
    </row>
    <row r="23" spans="1:2" ht="15.75" x14ac:dyDescent="0.2">
      <c r="A23" s="42"/>
      <c r="B23" s="43"/>
    </row>
    <row r="24" spans="1:2" ht="18" x14ac:dyDescent="0.2">
      <c r="A24" s="31" t="s">
        <v>137</v>
      </c>
      <c r="B24" s="28"/>
    </row>
    <row r="25" spans="1:2" ht="15.75" x14ac:dyDescent="0.2">
      <c r="A25" s="42"/>
      <c r="B25" s="43"/>
    </row>
    <row r="26" spans="1:2" ht="18" x14ac:dyDescent="0.2">
      <c r="A26" s="31" t="s">
        <v>138</v>
      </c>
      <c r="B26" s="28"/>
    </row>
    <row r="27" spans="1:2" x14ac:dyDescent="0.2">
      <c r="A27" s="40"/>
      <c r="B27" s="29"/>
    </row>
    <row r="28" spans="1:2" ht="15.75" x14ac:dyDescent="0.2">
      <c r="A28" s="42"/>
      <c r="B28" s="43"/>
    </row>
    <row r="29" spans="1:2" ht="15.75" x14ac:dyDescent="0.2">
      <c r="A29" s="42"/>
      <c r="B29" s="43"/>
    </row>
    <row r="30" spans="1:2" ht="18" x14ac:dyDescent="0.2">
      <c r="A30" s="31" t="s">
        <v>139</v>
      </c>
      <c r="B30" s="28"/>
    </row>
    <row r="31" spans="1:2" ht="18" x14ac:dyDescent="0.2">
      <c r="A31" s="40"/>
      <c r="B31" s="28"/>
    </row>
    <row r="32" spans="1:2" ht="18" x14ac:dyDescent="0.2">
      <c r="A32" s="40"/>
      <c r="B32" s="30"/>
    </row>
    <row r="33" spans="1:2" x14ac:dyDescent="0.2">
      <c r="A33" s="40"/>
      <c r="B33" s="44"/>
    </row>
    <row r="34" spans="1:2" ht="18" x14ac:dyDescent="0.2">
      <c r="A34" s="31" t="s">
        <v>140</v>
      </c>
      <c r="B34" s="28"/>
    </row>
    <row r="35" spans="1:2" ht="18.75" thickBot="1" x14ac:dyDescent="0.25">
      <c r="A35" s="45"/>
      <c r="B35" s="46"/>
    </row>
  </sheetData>
  <mergeCells count="3">
    <mergeCell ref="A2:B4"/>
    <mergeCell ref="A6:B6"/>
    <mergeCell ref="A5:B5"/>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8C87-7D6F-4E4F-B605-6C8E71460A1E}">
  <sheetPr codeName="Sheet2"/>
  <dimension ref="A1:B57"/>
  <sheetViews>
    <sheetView view="pageBreakPreview" zoomScale="60" zoomScaleNormal="100" workbookViewId="0">
      <selection activeCell="B20" sqref="B20"/>
    </sheetView>
  </sheetViews>
  <sheetFormatPr defaultColWidth="9.140625" defaultRowHeight="12.75" x14ac:dyDescent="0.2"/>
  <cols>
    <col min="1" max="1" width="8.42578125" style="54" customWidth="1"/>
    <col min="2" max="2" width="110.42578125" style="56" customWidth="1"/>
    <col min="3" max="16384" width="9.140625" style="56"/>
  </cols>
  <sheetData>
    <row r="1" spans="1:2" s="48" customFormat="1" x14ac:dyDescent="0.25">
      <c r="A1" s="47" t="s">
        <v>95</v>
      </c>
    </row>
    <row r="2" spans="1:2" s="48" customFormat="1" x14ac:dyDescent="0.25">
      <c r="A2" s="47" t="s">
        <v>96</v>
      </c>
    </row>
    <row r="3" spans="1:2" s="48" customFormat="1" x14ac:dyDescent="0.25">
      <c r="A3" s="47" t="s">
        <v>239</v>
      </c>
    </row>
    <row r="4" spans="1:2" s="48" customFormat="1" x14ac:dyDescent="0.25">
      <c r="A4" s="47" t="s">
        <v>39</v>
      </c>
    </row>
    <row r="5" spans="1:2" s="48" customFormat="1" x14ac:dyDescent="0.25">
      <c r="A5" s="49" t="s">
        <v>141</v>
      </c>
    </row>
    <row r="6" spans="1:2" s="48" customFormat="1" x14ac:dyDescent="0.25">
      <c r="A6" s="50"/>
    </row>
    <row r="7" spans="1:2" s="48" customFormat="1" ht="25.5" x14ac:dyDescent="0.25">
      <c r="A7" s="50">
        <v>1</v>
      </c>
      <c r="B7" s="51" t="s">
        <v>142</v>
      </c>
    </row>
    <row r="8" spans="1:2" s="48" customFormat="1" x14ac:dyDescent="0.25">
      <c r="A8" s="50"/>
      <c r="B8" s="51"/>
    </row>
    <row r="9" spans="1:2" s="48" customFormat="1" x14ac:dyDescent="0.25">
      <c r="A9" s="50">
        <v>2</v>
      </c>
      <c r="B9" s="51" t="s">
        <v>143</v>
      </c>
    </row>
    <row r="10" spans="1:2" s="48" customFormat="1" x14ac:dyDescent="0.25">
      <c r="A10" s="50"/>
      <c r="B10" s="51"/>
    </row>
    <row r="11" spans="1:2" s="48" customFormat="1" ht="38.25" x14ac:dyDescent="0.25">
      <c r="A11" s="50">
        <v>3</v>
      </c>
      <c r="B11" s="51" t="s">
        <v>144</v>
      </c>
    </row>
    <row r="12" spans="1:2" s="48" customFormat="1" x14ac:dyDescent="0.25">
      <c r="A12" s="50"/>
      <c r="B12" s="51"/>
    </row>
    <row r="13" spans="1:2" s="48" customFormat="1" ht="25.5" x14ac:dyDescent="0.25">
      <c r="A13" s="50">
        <v>4</v>
      </c>
      <c r="B13" s="51" t="s">
        <v>145</v>
      </c>
    </row>
    <row r="14" spans="1:2" s="48" customFormat="1" x14ac:dyDescent="0.25">
      <c r="A14" s="50"/>
      <c r="B14" s="51"/>
    </row>
    <row r="15" spans="1:2" s="48" customFormat="1" ht="25.5" x14ac:dyDescent="0.25">
      <c r="A15" s="50">
        <v>5</v>
      </c>
      <c r="B15" s="51" t="s">
        <v>146</v>
      </c>
    </row>
    <row r="16" spans="1:2" s="48" customFormat="1" x14ac:dyDescent="0.25">
      <c r="A16" s="50"/>
      <c r="B16" s="51"/>
    </row>
    <row r="17" spans="1:2" s="48" customFormat="1" x14ac:dyDescent="0.25">
      <c r="A17" s="50">
        <v>6</v>
      </c>
      <c r="B17" s="51" t="s">
        <v>147</v>
      </c>
    </row>
    <row r="18" spans="1:2" s="48" customFormat="1" x14ac:dyDescent="0.25">
      <c r="A18" s="50"/>
      <c r="B18" s="51"/>
    </row>
    <row r="19" spans="1:2" s="48" customFormat="1" x14ac:dyDescent="0.25">
      <c r="A19" s="49" t="s">
        <v>148</v>
      </c>
      <c r="B19" s="52" t="s">
        <v>240</v>
      </c>
    </row>
    <row r="20" spans="1:2" s="48" customFormat="1" x14ac:dyDescent="0.25">
      <c r="A20" s="50"/>
      <c r="B20" s="51"/>
    </row>
    <row r="21" spans="1:2" s="48" customFormat="1" ht="38.25" x14ac:dyDescent="0.25">
      <c r="A21" s="50">
        <v>1</v>
      </c>
      <c r="B21" s="51" t="s">
        <v>149</v>
      </c>
    </row>
    <row r="22" spans="1:2" s="48" customFormat="1" x14ac:dyDescent="0.25">
      <c r="A22" s="50"/>
      <c r="B22" s="51"/>
    </row>
    <row r="23" spans="1:2" s="48" customFormat="1" x14ac:dyDescent="0.25">
      <c r="A23" s="49" t="s">
        <v>150</v>
      </c>
      <c r="B23" s="52" t="s">
        <v>151</v>
      </c>
    </row>
    <row r="24" spans="1:2" s="48" customFormat="1" x14ac:dyDescent="0.25">
      <c r="A24" s="50"/>
      <c r="B24" s="51"/>
    </row>
    <row r="25" spans="1:2" s="48" customFormat="1" ht="63.75" x14ac:dyDescent="0.25">
      <c r="A25" s="50">
        <v>1</v>
      </c>
      <c r="B25" s="51" t="s">
        <v>152</v>
      </c>
    </row>
    <row r="26" spans="1:2" s="48" customFormat="1" x14ac:dyDescent="0.25">
      <c r="A26" s="50"/>
      <c r="B26" s="51"/>
    </row>
    <row r="27" spans="1:2" s="48" customFormat="1" x14ac:dyDescent="0.25">
      <c r="A27" s="50">
        <v>2</v>
      </c>
      <c r="B27" s="51" t="s">
        <v>153</v>
      </c>
    </row>
    <row r="28" spans="1:2" s="48" customFormat="1" x14ac:dyDescent="0.25">
      <c r="A28" s="50"/>
      <c r="B28" s="51"/>
    </row>
    <row r="29" spans="1:2" s="48" customFormat="1" x14ac:dyDescent="0.25">
      <c r="A29" s="49" t="s">
        <v>154</v>
      </c>
      <c r="B29" s="52" t="s">
        <v>155</v>
      </c>
    </row>
    <row r="30" spans="1:2" s="48" customFormat="1" x14ac:dyDescent="0.25">
      <c r="A30" s="50"/>
      <c r="B30" s="51"/>
    </row>
    <row r="31" spans="1:2" s="48" customFormat="1" ht="42.75" customHeight="1" x14ac:dyDescent="0.25">
      <c r="A31" s="50">
        <v>1</v>
      </c>
      <c r="B31" s="51" t="s">
        <v>156</v>
      </c>
    </row>
    <row r="32" spans="1:2" s="48" customFormat="1" x14ac:dyDescent="0.25">
      <c r="A32" s="50"/>
      <c r="B32" s="51"/>
    </row>
    <row r="33" spans="1:2" s="48" customFormat="1" ht="25.5" x14ac:dyDescent="0.25">
      <c r="A33" s="50">
        <v>3</v>
      </c>
      <c r="B33" s="51" t="s">
        <v>157</v>
      </c>
    </row>
    <row r="34" spans="1:2" s="48" customFormat="1" x14ac:dyDescent="0.25">
      <c r="A34" s="50"/>
      <c r="B34" s="51"/>
    </row>
    <row r="35" spans="1:2" s="48" customFormat="1" ht="15.75" customHeight="1" x14ac:dyDescent="0.25">
      <c r="A35" s="50">
        <v>5</v>
      </c>
      <c r="B35" s="51" t="s">
        <v>158</v>
      </c>
    </row>
    <row r="36" spans="1:2" s="48" customFormat="1" x14ac:dyDescent="0.25">
      <c r="A36" s="50"/>
      <c r="B36" s="51"/>
    </row>
    <row r="37" spans="1:2" s="48" customFormat="1" ht="25.5" x14ac:dyDescent="0.25">
      <c r="A37" s="50">
        <v>6</v>
      </c>
      <c r="B37" s="51" t="s">
        <v>159</v>
      </c>
    </row>
    <row r="38" spans="1:2" s="48" customFormat="1" x14ac:dyDescent="0.25">
      <c r="A38" s="50"/>
      <c r="B38" s="51"/>
    </row>
    <row r="39" spans="1:2" s="48" customFormat="1" ht="25.5" x14ac:dyDescent="0.25">
      <c r="A39" s="50">
        <v>7</v>
      </c>
      <c r="B39" s="51" t="s">
        <v>160</v>
      </c>
    </row>
    <row r="40" spans="1:2" s="48" customFormat="1" x14ac:dyDescent="0.25">
      <c r="A40" s="50"/>
      <c r="B40" s="51"/>
    </row>
    <row r="41" spans="1:2" s="48" customFormat="1" x14ac:dyDescent="0.25">
      <c r="A41" s="49" t="s">
        <v>161</v>
      </c>
      <c r="B41" s="52" t="s">
        <v>162</v>
      </c>
    </row>
    <row r="42" spans="1:2" s="48" customFormat="1" x14ac:dyDescent="0.25">
      <c r="A42" s="50"/>
      <c r="B42" s="51"/>
    </row>
    <row r="43" spans="1:2" s="48" customFormat="1" x14ac:dyDescent="0.25">
      <c r="A43" s="50">
        <v>1</v>
      </c>
      <c r="B43" s="51" t="s">
        <v>163</v>
      </c>
    </row>
    <row r="44" spans="1:2" s="48" customFormat="1" x14ac:dyDescent="0.25">
      <c r="A44" s="50"/>
      <c r="B44" s="51"/>
    </row>
    <row r="45" spans="1:2" s="48" customFormat="1" ht="51" x14ac:dyDescent="0.25">
      <c r="A45" s="50">
        <v>2</v>
      </c>
      <c r="B45" s="51" t="s">
        <v>164</v>
      </c>
    </row>
    <row r="46" spans="1:2" s="48" customFormat="1" x14ac:dyDescent="0.25">
      <c r="A46" s="50"/>
      <c r="B46" s="51"/>
    </row>
    <row r="47" spans="1:2" s="48" customFormat="1" ht="25.5" x14ac:dyDescent="0.25">
      <c r="A47" s="50">
        <v>3</v>
      </c>
      <c r="B47" s="51" t="s">
        <v>165</v>
      </c>
    </row>
    <row r="48" spans="1:2" s="48" customFormat="1" x14ac:dyDescent="0.25">
      <c r="A48" s="50"/>
      <c r="B48" s="51"/>
    </row>
    <row r="49" spans="1:2" s="48" customFormat="1" ht="25.5" x14ac:dyDescent="0.25">
      <c r="A49" s="50">
        <v>4</v>
      </c>
      <c r="B49" s="51" t="s">
        <v>166</v>
      </c>
    </row>
    <row r="50" spans="1:2" s="48" customFormat="1" x14ac:dyDescent="0.25">
      <c r="A50" s="50"/>
      <c r="B50" s="51"/>
    </row>
    <row r="51" spans="1:2" s="48" customFormat="1" ht="28.5" customHeight="1" x14ac:dyDescent="0.25">
      <c r="A51" s="50">
        <v>5</v>
      </c>
      <c r="B51" s="51" t="s">
        <v>167</v>
      </c>
    </row>
    <row r="52" spans="1:2" s="48" customFormat="1" ht="30.75" customHeight="1" x14ac:dyDescent="0.25">
      <c r="A52" s="50"/>
      <c r="B52" s="53" t="s">
        <v>168</v>
      </c>
    </row>
    <row r="53" spans="1:2" x14ac:dyDescent="0.2">
      <c r="B53" s="55"/>
    </row>
    <row r="54" spans="1:2" x14ac:dyDescent="0.2">
      <c r="B54" s="55"/>
    </row>
    <row r="55" spans="1:2" x14ac:dyDescent="0.2">
      <c r="B55" s="55"/>
    </row>
    <row r="56" spans="1:2" x14ac:dyDescent="0.2">
      <c r="B56" s="55"/>
    </row>
    <row r="57" spans="1:2" x14ac:dyDescent="0.2">
      <c r="B57" s="55"/>
    </row>
  </sheetData>
  <sheetProtection algorithmName="SHA-512" hashValue="wFAvDESgbEfnQudbBD/VRKOZubK5fKUWMu7ynD15hIFu4OwgtV0BcpDijLjVcpPE9r12o5+5W9n8uE4M7Axpig==" saltValue="o52p24O/dwEELAehB7QfrA==" spinCount="100000" sheet="1" objects="1" scenarios="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D218-7330-4866-AA94-9DFB9F9595E8}">
  <sheetPr codeName="Sheet3"/>
  <dimension ref="A1:G39"/>
  <sheetViews>
    <sheetView view="pageBreakPreview" zoomScale="72" zoomScaleNormal="100" zoomScaleSheetLayoutView="100" workbookViewId="0">
      <selection activeCell="G14" sqref="G14"/>
    </sheetView>
  </sheetViews>
  <sheetFormatPr defaultRowHeight="15" x14ac:dyDescent="0.25"/>
  <cols>
    <col min="1" max="1" width="12.85546875" customWidth="1"/>
    <col min="2" max="2" width="35.140625" bestFit="1" customWidth="1"/>
    <col min="3" max="3" width="12.42578125" customWidth="1"/>
    <col min="4" max="4" width="23.42578125" customWidth="1"/>
    <col min="6" max="6" width="12.42578125" bestFit="1" customWidth="1"/>
    <col min="7" max="7" width="16.140625" customWidth="1"/>
  </cols>
  <sheetData>
    <row r="1" spans="1:7" ht="18" x14ac:dyDescent="0.25">
      <c r="A1" s="295" t="s">
        <v>95</v>
      </c>
      <c r="B1" s="296"/>
      <c r="C1" s="6"/>
      <c r="D1" s="297"/>
      <c r="E1" s="6"/>
      <c r="F1" s="6"/>
    </row>
    <row r="2" spans="1:7" ht="18" x14ac:dyDescent="0.25">
      <c r="A2" s="298" t="s">
        <v>96</v>
      </c>
      <c r="B2" s="299"/>
      <c r="C2" s="299"/>
      <c r="D2" s="300"/>
      <c r="E2" s="6"/>
      <c r="F2" s="6"/>
    </row>
    <row r="3" spans="1:7" ht="18" x14ac:dyDescent="0.25">
      <c r="A3" s="298" t="s">
        <v>39</v>
      </c>
      <c r="B3" s="299"/>
      <c r="C3" s="299"/>
      <c r="D3" s="300"/>
      <c r="E3" s="6"/>
      <c r="F3" s="6"/>
    </row>
    <row r="4" spans="1:7" ht="16.5" thickBot="1" x14ac:dyDescent="0.3">
      <c r="B4" s="301"/>
      <c r="C4" s="302"/>
      <c r="D4" s="303"/>
      <c r="E4" s="6"/>
      <c r="F4" s="6"/>
    </row>
    <row r="5" spans="1:7" ht="16.5" thickBot="1" x14ac:dyDescent="0.3">
      <c r="A5" s="357" t="s">
        <v>222</v>
      </c>
      <c r="B5" s="358"/>
      <c r="C5" s="358"/>
      <c r="D5" s="359"/>
      <c r="E5" s="6"/>
      <c r="F5" s="6"/>
    </row>
    <row r="6" spans="1:7" x14ac:dyDescent="0.25">
      <c r="A6" s="360" t="s">
        <v>223</v>
      </c>
      <c r="B6" s="363" t="s">
        <v>0</v>
      </c>
      <c r="C6" s="364"/>
      <c r="D6" s="369" t="s">
        <v>224</v>
      </c>
      <c r="E6" s="6"/>
      <c r="F6" s="6"/>
    </row>
    <row r="7" spans="1:7" x14ac:dyDescent="0.25">
      <c r="A7" s="361"/>
      <c r="B7" s="365"/>
      <c r="C7" s="366"/>
      <c r="D7" s="370"/>
      <c r="E7" s="6"/>
      <c r="F7" s="6"/>
    </row>
    <row r="8" spans="1:7" ht="10.35" customHeight="1" thickBot="1" x14ac:dyDescent="0.3">
      <c r="A8" s="362"/>
      <c r="B8" s="367"/>
      <c r="C8" s="368"/>
      <c r="D8" s="371"/>
      <c r="E8" s="6"/>
      <c r="F8" s="6"/>
    </row>
    <row r="9" spans="1:7" ht="15.75" x14ac:dyDescent="0.25">
      <c r="A9" s="304"/>
      <c r="B9" s="305"/>
      <c r="C9" s="306"/>
      <c r="D9" s="307"/>
      <c r="E9" s="6"/>
      <c r="F9" s="6"/>
    </row>
    <row r="10" spans="1:7" ht="15.75" x14ac:dyDescent="0.25">
      <c r="A10" s="308">
        <v>1.1000000000000001</v>
      </c>
      <c r="B10" s="309" t="s">
        <v>229</v>
      </c>
      <c r="C10" s="310"/>
      <c r="D10" s="311">
        <f>'1.1 P&amp;Gs_Camden'!G68</f>
        <v>0</v>
      </c>
      <c r="E10" s="6"/>
      <c r="F10" s="312"/>
      <c r="G10" s="313"/>
    </row>
    <row r="11" spans="1:7" ht="15.75" x14ac:dyDescent="0.25">
      <c r="A11" s="314"/>
      <c r="B11" s="315"/>
      <c r="C11" s="316"/>
      <c r="D11" s="317"/>
      <c r="E11" s="6"/>
      <c r="F11" s="6"/>
    </row>
    <row r="12" spans="1:7" ht="15.75" x14ac:dyDescent="0.25">
      <c r="A12" s="318" t="s">
        <v>225</v>
      </c>
      <c r="B12" s="309" t="s">
        <v>40</v>
      </c>
      <c r="C12" s="319"/>
      <c r="D12" s="320">
        <f>'1.2 Camden'!F85</f>
        <v>0</v>
      </c>
      <c r="E12" s="6"/>
      <c r="F12" s="6"/>
    </row>
    <row r="13" spans="1:7" ht="15.75" x14ac:dyDescent="0.25">
      <c r="A13" s="321"/>
      <c r="B13" s="322"/>
      <c r="C13" s="323"/>
      <c r="D13" s="324"/>
      <c r="E13" s="6"/>
      <c r="F13" s="6"/>
    </row>
    <row r="14" spans="1:7" ht="15.75" x14ac:dyDescent="0.25">
      <c r="A14" s="318">
        <v>2.1</v>
      </c>
      <c r="B14" s="309" t="s">
        <v>230</v>
      </c>
      <c r="C14" s="325"/>
      <c r="D14" s="320">
        <f>'2.1 P&amp;Gs_Normandie'!G68</f>
        <v>0</v>
      </c>
      <c r="E14" s="6"/>
      <c r="F14" s="6"/>
    </row>
    <row r="15" spans="1:7" ht="15.75" x14ac:dyDescent="0.25">
      <c r="A15" s="321"/>
      <c r="B15" s="326"/>
      <c r="C15" s="323"/>
      <c r="D15" s="327"/>
      <c r="E15" s="6"/>
      <c r="F15" s="6"/>
    </row>
    <row r="16" spans="1:7" ht="15.75" x14ac:dyDescent="0.25">
      <c r="A16" s="328" t="s">
        <v>226</v>
      </c>
      <c r="B16" s="309" t="s">
        <v>54</v>
      </c>
      <c r="C16" s="319"/>
      <c r="D16" s="320">
        <f>'2.2 Normandie'!F81</f>
        <v>0</v>
      </c>
      <c r="E16" s="6"/>
      <c r="F16" s="6"/>
    </row>
    <row r="17" spans="1:7" ht="15.75" x14ac:dyDescent="0.25">
      <c r="A17" s="329"/>
      <c r="B17" s="330"/>
      <c r="C17" s="331"/>
      <c r="D17" s="332"/>
      <c r="E17" s="6"/>
      <c r="F17" s="6"/>
    </row>
    <row r="18" spans="1:7" ht="15.75" x14ac:dyDescent="0.25">
      <c r="A18" s="308">
        <v>3.1</v>
      </c>
      <c r="B18" s="309" t="s">
        <v>231</v>
      </c>
      <c r="C18" s="310"/>
      <c r="D18" s="311">
        <f>'3.1 P&amp;Gs_Tutuka'!G68</f>
        <v>0</v>
      </c>
      <c r="E18" s="6"/>
      <c r="F18" s="312"/>
      <c r="G18" s="313"/>
    </row>
    <row r="19" spans="1:7" ht="15.75" x14ac:dyDescent="0.25">
      <c r="A19" s="314"/>
      <c r="B19" s="315"/>
      <c r="C19" s="316"/>
      <c r="D19" s="317"/>
      <c r="E19" s="6"/>
      <c r="F19" s="6"/>
    </row>
    <row r="20" spans="1:7" ht="15.75" x14ac:dyDescent="0.25">
      <c r="A20" s="318">
        <v>3.2</v>
      </c>
      <c r="B20" s="309" t="s">
        <v>53</v>
      </c>
      <c r="C20" s="319"/>
      <c r="D20" s="320">
        <f>'3.2 Tutuka'!F81</f>
        <v>0</v>
      </c>
      <c r="E20" s="6"/>
      <c r="F20" s="6"/>
    </row>
    <row r="21" spans="1:7" ht="15.75" x14ac:dyDescent="0.25">
      <c r="A21" s="321"/>
      <c r="B21" s="322"/>
      <c r="C21" s="323"/>
      <c r="D21" s="324"/>
      <c r="E21" s="6"/>
      <c r="F21" s="6"/>
    </row>
    <row r="22" spans="1:7" ht="15.75" x14ac:dyDescent="0.25">
      <c r="A22" s="318">
        <v>4.0999999999999996</v>
      </c>
      <c r="B22" s="309" t="s">
        <v>232</v>
      </c>
      <c r="C22" s="325"/>
      <c r="D22" s="320">
        <f>'4.1 P&amp;Gs_Majuba'!G68</f>
        <v>0</v>
      </c>
      <c r="E22" s="6"/>
      <c r="F22" s="6"/>
    </row>
    <row r="23" spans="1:7" ht="15.75" x14ac:dyDescent="0.25">
      <c r="A23" s="321"/>
      <c r="B23" s="326"/>
      <c r="C23" s="323"/>
      <c r="D23" s="327"/>
      <c r="E23" s="6"/>
      <c r="F23" s="6"/>
    </row>
    <row r="24" spans="1:7" ht="15.75" x14ac:dyDescent="0.25">
      <c r="A24" s="328" t="s">
        <v>227</v>
      </c>
      <c r="B24" s="309" t="s">
        <v>129</v>
      </c>
      <c r="C24" s="319"/>
      <c r="D24" s="320">
        <f>'4.2 Majuba'!F96</f>
        <v>0</v>
      </c>
      <c r="E24" s="6"/>
      <c r="F24" s="6"/>
    </row>
    <row r="25" spans="1:7" ht="15.75" x14ac:dyDescent="0.25">
      <c r="A25" s="321"/>
      <c r="B25" s="322"/>
      <c r="C25" s="323"/>
      <c r="D25" s="324"/>
      <c r="E25" s="6"/>
      <c r="F25" s="6"/>
    </row>
    <row r="26" spans="1:7" ht="15.75" x14ac:dyDescent="0.25">
      <c r="A26" s="318">
        <v>5.0999999999999996</v>
      </c>
      <c r="B26" s="309" t="s">
        <v>233</v>
      </c>
      <c r="C26" s="325"/>
      <c r="D26" s="320">
        <f>'5.1 P&amp;Gs_Sol'!G68</f>
        <v>0</v>
      </c>
      <c r="E26" s="6"/>
      <c r="F26" s="6"/>
    </row>
    <row r="27" spans="1:7" ht="15.75" x14ac:dyDescent="0.25">
      <c r="A27" s="321"/>
      <c r="B27" s="326"/>
      <c r="C27" s="323"/>
      <c r="D27" s="327"/>
      <c r="E27" s="6"/>
      <c r="F27" s="6"/>
    </row>
    <row r="28" spans="1:7" ht="15.75" x14ac:dyDescent="0.25">
      <c r="A28" s="328" t="s">
        <v>235</v>
      </c>
      <c r="B28" s="309" t="s">
        <v>91</v>
      </c>
      <c r="C28" s="319"/>
      <c r="D28" s="320">
        <f>'5.2 Sol'!F99</f>
        <v>0</v>
      </c>
      <c r="E28" s="6"/>
      <c r="F28" s="6"/>
    </row>
    <row r="29" spans="1:7" ht="15.75" x14ac:dyDescent="0.25">
      <c r="A29" s="321"/>
      <c r="B29" s="322"/>
      <c r="C29" s="323"/>
      <c r="D29" s="324"/>
      <c r="E29" s="6"/>
      <c r="F29" s="6"/>
    </row>
    <row r="30" spans="1:7" ht="15.75" x14ac:dyDescent="0.25">
      <c r="A30" s="318">
        <v>6.1</v>
      </c>
      <c r="B30" s="309" t="s">
        <v>234</v>
      </c>
      <c r="C30" s="325"/>
      <c r="D30" s="320">
        <f>'6.1 P&amp;Gs_Alpha'!G68</f>
        <v>0</v>
      </c>
      <c r="E30" s="6"/>
      <c r="F30" s="6"/>
    </row>
    <row r="31" spans="1:7" ht="15.75" x14ac:dyDescent="0.25">
      <c r="A31" s="321"/>
      <c r="B31" s="326"/>
      <c r="C31" s="323"/>
      <c r="D31" s="327"/>
      <c r="E31" s="6"/>
      <c r="F31" s="6"/>
    </row>
    <row r="32" spans="1:7" ht="15.75" x14ac:dyDescent="0.25">
      <c r="A32" s="328" t="s">
        <v>236</v>
      </c>
      <c r="B32" s="309" t="s">
        <v>169</v>
      </c>
      <c r="C32" s="319"/>
      <c r="D32" s="320">
        <f>'6.2 Alpha '!F45</f>
        <v>0</v>
      </c>
      <c r="E32" s="6"/>
      <c r="F32" s="6"/>
    </row>
    <row r="33" spans="1:7" ht="15.75" x14ac:dyDescent="0.25">
      <c r="A33" s="321"/>
      <c r="B33" s="322"/>
      <c r="C33" s="323"/>
      <c r="D33" s="324"/>
      <c r="E33" s="6"/>
      <c r="F33" s="6"/>
    </row>
    <row r="34" spans="1:7" ht="15.75" x14ac:dyDescent="0.25">
      <c r="A34" s="318">
        <v>7.1</v>
      </c>
      <c r="B34" s="309" t="s">
        <v>238</v>
      </c>
      <c r="C34" s="325"/>
      <c r="D34" s="320">
        <f>'7.1 P&amp;Gs_Zeus'!G68</f>
        <v>0</v>
      </c>
      <c r="E34" s="6"/>
      <c r="F34" s="6"/>
    </row>
    <row r="35" spans="1:7" ht="15.75" x14ac:dyDescent="0.25">
      <c r="A35" s="321"/>
      <c r="B35" s="326"/>
      <c r="C35" s="323"/>
      <c r="D35" s="327"/>
      <c r="E35" s="6"/>
      <c r="F35" s="6"/>
    </row>
    <row r="36" spans="1:7" ht="15.75" x14ac:dyDescent="0.25">
      <c r="A36" s="328" t="s">
        <v>237</v>
      </c>
      <c r="B36" s="309" t="s">
        <v>194</v>
      </c>
      <c r="C36" s="319"/>
      <c r="D36" s="320">
        <f>'7.2 Zeus'!F44</f>
        <v>0</v>
      </c>
      <c r="E36" s="6"/>
      <c r="F36" s="6"/>
    </row>
    <row r="37" spans="1:7" ht="16.5" thickBot="1" x14ac:dyDescent="0.3">
      <c r="A37" s="329"/>
      <c r="B37" s="330"/>
      <c r="C37" s="331"/>
      <c r="D37" s="332"/>
      <c r="E37" s="6"/>
      <c r="F37" s="6"/>
    </row>
    <row r="38" spans="1:7" ht="16.5" thickBot="1" x14ac:dyDescent="0.3">
      <c r="A38" s="333"/>
      <c r="B38" s="372" t="s">
        <v>228</v>
      </c>
      <c r="C38" s="373"/>
      <c r="D38" s="334">
        <f>SUM(D10:D37)</f>
        <v>0</v>
      </c>
      <c r="E38" s="6"/>
      <c r="F38" s="335"/>
      <c r="G38" s="336"/>
    </row>
    <row r="39" spans="1:7" x14ac:dyDescent="0.25">
      <c r="A39" s="6"/>
      <c r="B39" s="6"/>
      <c r="C39" s="6"/>
      <c r="D39" s="6"/>
      <c r="E39" s="6"/>
    </row>
  </sheetData>
  <sheetProtection algorithmName="SHA-512" hashValue="gnaxzo+E+aJpSAInwLgwV7KfM8HS7/2aWW47nUNZPYbRZ4n3wAEfr0j7/QiLAJyVFCd1svtITCJFdJiZgnWDtg==" saltValue="qOODyRaDAPqqriwI6jLvlA==" spinCount="100000" sheet="1" objects="1" scenarios="1" formatColumns="0" formatRows="0"/>
  <mergeCells count="5">
    <mergeCell ref="A5:D5"/>
    <mergeCell ref="A6:A8"/>
    <mergeCell ref="B6:C8"/>
    <mergeCell ref="D6:D8"/>
    <mergeCell ref="B38:C38"/>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313BE-641A-4280-9CF2-41390A4B223A}">
  <sheetPr codeName="Sheet4"/>
  <dimension ref="A1:N77"/>
  <sheetViews>
    <sheetView view="pageBreakPreview" zoomScale="49" zoomScaleNormal="100" zoomScaleSheetLayoutView="90" workbookViewId="0">
      <selection activeCell="C9" sqref="C9"/>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40</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YE+OxjEFQZJtJEVv/r3p4Ogz1S9ykJ3pavFpioMtk1lgU9UlC/RHyPdBvpYX3TqW/uluPxeP2nrEB2MbJWlTIQ==" saltValue="maboLIH2EyuDIIWendain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48E14-9B57-4D15-BA73-D7767F7059A5}">
  <sheetPr codeName="Sheet5"/>
  <dimension ref="A1:G85"/>
  <sheetViews>
    <sheetView view="pageBreakPreview" zoomScale="63" zoomScaleNormal="100" zoomScaleSheetLayoutView="90" workbookViewId="0">
      <selection activeCell="C24" sqref="C24"/>
    </sheetView>
  </sheetViews>
  <sheetFormatPr defaultColWidth="9.140625" defaultRowHeight="12.75" x14ac:dyDescent="0.2"/>
  <cols>
    <col min="1" max="1" width="6.140625" style="3" customWidth="1"/>
    <col min="2" max="2" width="54.140625" style="1" customWidth="1"/>
    <col min="3" max="3" width="13.140625" style="2" customWidth="1"/>
    <col min="4" max="4" width="13.85546875" style="98" customWidth="1"/>
    <col min="5" max="5" width="12.85546875" style="102" customWidth="1"/>
    <col min="6" max="6" width="20.85546875" style="147" customWidth="1"/>
    <col min="7" max="16384" width="9.140625" style="1"/>
  </cols>
  <sheetData>
    <row r="1" spans="1:7" x14ac:dyDescent="0.2">
      <c r="A1" s="212" t="s">
        <v>95</v>
      </c>
      <c r="B1" s="181"/>
      <c r="C1" s="182"/>
      <c r="D1" s="183"/>
      <c r="E1" s="201"/>
      <c r="F1" s="185"/>
    </row>
    <row r="2" spans="1:7" x14ac:dyDescent="0.2">
      <c r="A2" s="213" t="str">
        <f>'1.1 P&amp;Gs_Camden'!A2</f>
        <v>ASBESTOS REMOVAL FROM SUBSTATIONS IN MPUMALANGA</v>
      </c>
      <c r="F2" s="187"/>
    </row>
    <row r="3" spans="1:7" x14ac:dyDescent="0.2">
      <c r="A3" s="213" t="s">
        <v>39</v>
      </c>
      <c r="F3" s="187"/>
    </row>
    <row r="4" spans="1:7" ht="13.5" thickBot="1" x14ac:dyDescent="0.25">
      <c r="A4" s="213" t="s">
        <v>40</v>
      </c>
      <c r="F4" s="187"/>
    </row>
    <row r="5" spans="1:7" ht="32.25" thickBot="1" x14ac:dyDescent="0.25">
      <c r="A5" s="142" t="s">
        <v>202</v>
      </c>
      <c r="B5" s="143" t="s">
        <v>0</v>
      </c>
      <c r="C5" s="143" t="s">
        <v>1</v>
      </c>
      <c r="D5" s="143" t="s">
        <v>57</v>
      </c>
      <c r="E5" s="144" t="s">
        <v>2</v>
      </c>
      <c r="F5" s="145" t="s">
        <v>204</v>
      </c>
    </row>
    <row r="6" spans="1:7" x14ac:dyDescent="0.2">
      <c r="A6" s="207"/>
      <c r="B6" s="63"/>
      <c r="C6" s="64"/>
      <c r="E6" s="105"/>
      <c r="F6" s="202"/>
    </row>
    <row r="7" spans="1:7" x14ac:dyDescent="0.2">
      <c r="A7" s="214"/>
      <c r="B7" s="146" t="s">
        <v>42</v>
      </c>
      <c r="C7" s="70" t="s">
        <v>3</v>
      </c>
      <c r="D7" s="65"/>
      <c r="E7" s="72"/>
      <c r="F7" s="203"/>
      <c r="G7" s="99"/>
    </row>
    <row r="8" spans="1:7" x14ac:dyDescent="0.2">
      <c r="A8" s="214"/>
      <c r="B8" s="80"/>
      <c r="C8" s="67"/>
      <c r="D8" s="65"/>
      <c r="E8" s="72"/>
      <c r="F8" s="203"/>
      <c r="G8" s="99"/>
    </row>
    <row r="9" spans="1:7" x14ac:dyDescent="0.2">
      <c r="A9" s="93"/>
      <c r="B9" s="66" t="s">
        <v>4</v>
      </c>
      <c r="C9" s="67"/>
      <c r="E9" s="105"/>
      <c r="F9" s="202"/>
      <c r="G9" s="200"/>
    </row>
    <row r="10" spans="1:7" x14ac:dyDescent="0.2">
      <c r="A10" s="93"/>
      <c r="B10" s="63"/>
      <c r="C10" s="67"/>
      <c r="E10" s="343"/>
      <c r="F10" s="202"/>
      <c r="G10" s="200"/>
    </row>
    <row r="11" spans="1:7" ht="12.95" customHeight="1" x14ac:dyDescent="0.2">
      <c r="A11" s="93"/>
      <c r="B11" s="390" t="s">
        <v>5</v>
      </c>
      <c r="C11" s="67"/>
      <c r="D11" s="204"/>
      <c r="E11" s="344"/>
      <c r="F11" s="148"/>
      <c r="G11" s="200"/>
    </row>
    <row r="12" spans="1:7" x14ac:dyDescent="0.2">
      <c r="A12" s="93"/>
      <c r="B12" s="390"/>
      <c r="C12" s="67"/>
      <c r="D12" s="204"/>
      <c r="E12" s="344"/>
      <c r="F12" s="148"/>
      <c r="G12" s="200"/>
    </row>
    <row r="13" spans="1:7" ht="45.6" customHeight="1" x14ac:dyDescent="0.2">
      <c r="A13" s="93"/>
      <c r="B13" s="390"/>
      <c r="C13" s="67"/>
      <c r="D13" s="204"/>
      <c r="E13" s="344"/>
      <c r="F13" s="148"/>
      <c r="G13" s="200"/>
    </row>
    <row r="14" spans="1:7" x14ac:dyDescent="0.2">
      <c r="A14" s="93"/>
      <c r="B14" s="63"/>
      <c r="C14" s="67"/>
      <c r="D14" s="204"/>
      <c r="E14" s="344"/>
      <c r="F14" s="148"/>
      <c r="G14" s="200"/>
    </row>
    <row r="15" spans="1:7" x14ac:dyDescent="0.2">
      <c r="A15" s="93"/>
      <c r="B15" s="66" t="s">
        <v>6</v>
      </c>
      <c r="C15" s="67"/>
      <c r="D15" s="204"/>
      <c r="E15" s="344"/>
      <c r="F15" s="148"/>
      <c r="G15" s="200"/>
    </row>
    <row r="16" spans="1:7" x14ac:dyDescent="0.2">
      <c r="A16" s="93"/>
      <c r="B16" s="63"/>
      <c r="C16" s="67"/>
      <c r="D16" s="204"/>
      <c r="E16" s="344"/>
      <c r="F16" s="148"/>
      <c r="G16" s="200"/>
    </row>
    <row r="17" spans="1:7" ht="13.7" customHeight="1" x14ac:dyDescent="0.2">
      <c r="A17" s="391">
        <v>1</v>
      </c>
      <c r="B17" s="390" t="s">
        <v>216</v>
      </c>
      <c r="C17" s="392" t="s">
        <v>52</v>
      </c>
      <c r="D17" s="393">
        <v>1</v>
      </c>
      <c r="E17" s="388"/>
      <c r="F17" s="389">
        <f>D17*E17</f>
        <v>0</v>
      </c>
      <c r="G17" s="200"/>
    </row>
    <row r="18" spans="1:7" x14ac:dyDescent="0.2">
      <c r="A18" s="391"/>
      <c r="B18" s="390"/>
      <c r="C18" s="392"/>
      <c r="D18" s="393"/>
      <c r="E18" s="388"/>
      <c r="F18" s="389"/>
      <c r="G18" s="200"/>
    </row>
    <row r="19" spans="1:7" x14ac:dyDescent="0.2">
      <c r="A19" s="207"/>
      <c r="B19" s="68"/>
      <c r="C19" s="69"/>
      <c r="D19" s="204"/>
      <c r="E19" s="344"/>
      <c r="F19" s="148"/>
    </row>
    <row r="20" spans="1:7" x14ac:dyDescent="0.2">
      <c r="A20" s="207"/>
      <c r="B20" s="66" t="s">
        <v>8</v>
      </c>
      <c r="C20" s="70" t="s">
        <v>3</v>
      </c>
      <c r="D20" s="204"/>
      <c r="E20" s="344"/>
      <c r="F20" s="148"/>
    </row>
    <row r="21" spans="1:7" x14ac:dyDescent="0.2">
      <c r="A21" s="93"/>
      <c r="B21" s="71"/>
      <c r="C21" s="69"/>
      <c r="D21" s="204"/>
      <c r="E21" s="344"/>
      <c r="F21" s="205"/>
    </row>
    <row r="22" spans="1:7" x14ac:dyDescent="0.2">
      <c r="A22" s="93"/>
      <c r="B22" s="73" t="s">
        <v>9</v>
      </c>
      <c r="C22" s="70" t="s">
        <v>3</v>
      </c>
      <c r="D22" s="204"/>
      <c r="E22" s="344"/>
      <c r="F22" s="148"/>
    </row>
    <row r="23" spans="1:7" x14ac:dyDescent="0.2">
      <c r="A23" s="93"/>
      <c r="B23" s="71"/>
      <c r="C23" s="69"/>
      <c r="D23" s="204"/>
      <c r="E23" s="344"/>
      <c r="F23" s="148"/>
    </row>
    <row r="24" spans="1:7" s="4" customFormat="1" ht="51" x14ac:dyDescent="0.2">
      <c r="A24" s="93">
        <v>2</v>
      </c>
      <c r="B24" s="71" t="s">
        <v>10</v>
      </c>
      <c r="C24" s="74" t="s">
        <v>12</v>
      </c>
      <c r="D24" s="204">
        <v>1830</v>
      </c>
      <c r="E24" s="344"/>
      <c r="F24" s="148">
        <f t="shared" ref="F24" si="0">E24*D24</f>
        <v>0</v>
      </c>
    </row>
    <row r="25" spans="1:7" x14ac:dyDescent="0.2">
      <c r="A25" s="93"/>
      <c r="B25" s="71"/>
      <c r="C25" s="69"/>
      <c r="D25" s="204"/>
      <c r="E25" s="344"/>
      <c r="F25" s="148"/>
    </row>
    <row r="26" spans="1:7" x14ac:dyDescent="0.2">
      <c r="A26" s="93"/>
      <c r="B26" s="73" t="s">
        <v>11</v>
      </c>
      <c r="C26" s="70" t="s">
        <v>3</v>
      </c>
      <c r="D26" s="204"/>
      <c r="E26" s="344"/>
      <c r="F26" s="148"/>
    </row>
    <row r="27" spans="1:7" x14ac:dyDescent="0.2">
      <c r="A27" s="93"/>
      <c r="B27" s="71"/>
      <c r="C27" s="69"/>
      <c r="D27" s="204"/>
      <c r="E27" s="344"/>
      <c r="F27" s="148"/>
    </row>
    <row r="28" spans="1:7" x14ac:dyDescent="0.2">
      <c r="A28" s="93">
        <v>3</v>
      </c>
      <c r="B28" s="71" t="str">
        <f>B77</f>
        <v>Channel covers</v>
      </c>
      <c r="C28" s="94" t="s">
        <v>12</v>
      </c>
      <c r="D28" s="206">
        <v>3</v>
      </c>
      <c r="E28" s="344"/>
      <c r="F28" s="148">
        <f>E28*D28</f>
        <v>0</v>
      </c>
    </row>
    <row r="29" spans="1:7" x14ac:dyDescent="0.2">
      <c r="A29" s="93"/>
      <c r="B29" s="71"/>
      <c r="C29" s="76"/>
      <c r="D29" s="204"/>
      <c r="E29" s="344"/>
      <c r="F29" s="148"/>
    </row>
    <row r="30" spans="1:7" ht="25.5" x14ac:dyDescent="0.2">
      <c r="A30" s="93"/>
      <c r="B30" s="73" t="s">
        <v>43</v>
      </c>
      <c r="C30" s="75" t="s">
        <v>3</v>
      </c>
      <c r="D30" s="204"/>
      <c r="E30" s="344"/>
      <c r="F30" s="148"/>
    </row>
    <row r="31" spans="1:7" x14ac:dyDescent="0.2">
      <c r="A31" s="93"/>
      <c r="B31" s="71"/>
      <c r="C31" s="76"/>
      <c r="D31" s="204"/>
      <c r="E31" s="344"/>
      <c r="F31" s="148"/>
    </row>
    <row r="32" spans="1:7" x14ac:dyDescent="0.2">
      <c r="A32" s="93">
        <v>4</v>
      </c>
      <c r="B32" s="71" t="s">
        <v>44</v>
      </c>
      <c r="C32" s="76" t="s">
        <v>14</v>
      </c>
      <c r="D32" s="204">
        <v>250</v>
      </c>
      <c r="E32" s="344"/>
      <c r="F32" s="148">
        <f t="shared" ref="F32:F83" si="1">E32*D32</f>
        <v>0</v>
      </c>
    </row>
    <row r="33" spans="1:6" x14ac:dyDescent="0.2">
      <c r="A33" s="93"/>
      <c r="B33" s="71"/>
      <c r="C33" s="76"/>
      <c r="D33" s="204"/>
      <c r="E33" s="344"/>
      <c r="F33" s="148"/>
    </row>
    <row r="34" spans="1:6" ht="25.5" x14ac:dyDescent="0.2">
      <c r="A34" s="93"/>
      <c r="B34" s="73" t="s">
        <v>126</v>
      </c>
      <c r="C34" s="75" t="s">
        <v>3</v>
      </c>
      <c r="D34" s="204"/>
      <c r="E34" s="344"/>
      <c r="F34" s="148"/>
    </row>
    <row r="35" spans="1:6" x14ac:dyDescent="0.2">
      <c r="A35" s="93"/>
      <c r="B35" s="71"/>
      <c r="C35" s="76"/>
      <c r="D35" s="204"/>
      <c r="E35" s="344"/>
      <c r="F35" s="148"/>
    </row>
    <row r="36" spans="1:6" x14ac:dyDescent="0.2">
      <c r="A36" s="93">
        <v>5</v>
      </c>
      <c r="B36" s="71" t="s">
        <v>13</v>
      </c>
      <c r="C36" s="76" t="s">
        <v>14</v>
      </c>
      <c r="D36" s="206">
        <v>330</v>
      </c>
      <c r="E36" s="344"/>
      <c r="F36" s="148">
        <f t="shared" si="1"/>
        <v>0</v>
      </c>
    </row>
    <row r="37" spans="1:6" x14ac:dyDescent="0.2">
      <c r="A37" s="93"/>
      <c r="B37" s="71"/>
      <c r="C37" s="76"/>
      <c r="D37" s="204"/>
      <c r="E37" s="344"/>
      <c r="F37" s="148"/>
    </row>
    <row r="38" spans="1:6" x14ac:dyDescent="0.2">
      <c r="A38" s="93">
        <v>6</v>
      </c>
      <c r="B38" s="71" t="s">
        <v>15</v>
      </c>
      <c r="C38" s="76" t="s">
        <v>12</v>
      </c>
      <c r="D38" s="206">
        <v>930</v>
      </c>
      <c r="E38" s="344"/>
      <c r="F38" s="148">
        <f t="shared" si="1"/>
        <v>0</v>
      </c>
    </row>
    <row r="39" spans="1:6" x14ac:dyDescent="0.2">
      <c r="A39" s="93"/>
      <c r="B39" s="62"/>
      <c r="C39" s="71"/>
      <c r="D39" s="204"/>
      <c r="E39" s="344"/>
      <c r="F39" s="148"/>
    </row>
    <row r="40" spans="1:6" x14ac:dyDescent="0.2">
      <c r="A40" s="93">
        <v>7</v>
      </c>
      <c r="B40" s="71" t="s">
        <v>16</v>
      </c>
      <c r="C40" s="76" t="s">
        <v>14</v>
      </c>
      <c r="D40" s="206">
        <v>213</v>
      </c>
      <c r="E40" s="344"/>
      <c r="F40" s="148">
        <f t="shared" si="1"/>
        <v>0</v>
      </c>
    </row>
    <row r="41" spans="1:6" x14ac:dyDescent="0.2">
      <c r="A41" s="93"/>
      <c r="B41" s="71"/>
      <c r="C41" s="69"/>
      <c r="D41" s="204"/>
      <c r="E41" s="344"/>
      <c r="F41" s="148"/>
    </row>
    <row r="42" spans="1:6" x14ac:dyDescent="0.2">
      <c r="A42" s="207"/>
      <c r="B42" s="66" t="s">
        <v>18</v>
      </c>
      <c r="C42" s="70" t="s">
        <v>3</v>
      </c>
      <c r="D42" s="204"/>
      <c r="E42" s="344"/>
      <c r="F42" s="148"/>
    </row>
    <row r="43" spans="1:6" x14ac:dyDescent="0.2">
      <c r="A43" s="207"/>
      <c r="B43" s="68"/>
      <c r="C43" s="69"/>
      <c r="D43" s="204"/>
      <c r="E43" s="344"/>
      <c r="F43" s="148"/>
    </row>
    <row r="44" spans="1:6" ht="25.5" x14ac:dyDescent="0.2">
      <c r="A44" s="93">
        <v>8</v>
      </c>
      <c r="B44" s="68" t="s">
        <v>35</v>
      </c>
      <c r="C44" s="69" t="s">
        <v>14</v>
      </c>
      <c r="D44" s="206">
        <v>213</v>
      </c>
      <c r="E44" s="344"/>
      <c r="F44" s="148">
        <f t="shared" si="1"/>
        <v>0</v>
      </c>
    </row>
    <row r="45" spans="1:6" x14ac:dyDescent="0.2">
      <c r="A45" s="208"/>
      <c r="B45" s="70"/>
      <c r="C45" s="70"/>
      <c r="D45" s="70"/>
      <c r="E45" s="345"/>
      <c r="F45" s="148"/>
    </row>
    <row r="46" spans="1:6" x14ac:dyDescent="0.2">
      <c r="A46" s="207"/>
      <c r="B46" s="66" t="s">
        <v>19</v>
      </c>
      <c r="C46" s="70" t="s">
        <v>3</v>
      </c>
      <c r="D46" s="204"/>
      <c r="E46" s="344"/>
      <c r="F46" s="148"/>
    </row>
    <row r="47" spans="1:6" ht="38.25" x14ac:dyDescent="0.2">
      <c r="A47" s="207"/>
      <c r="B47" s="78" t="s">
        <v>90</v>
      </c>
      <c r="C47" s="69"/>
      <c r="D47" s="204"/>
      <c r="E47" s="344"/>
      <c r="F47" s="148"/>
    </row>
    <row r="48" spans="1:6" x14ac:dyDescent="0.2">
      <c r="A48" s="207"/>
      <c r="B48" s="68"/>
      <c r="C48" s="69"/>
      <c r="D48" s="204"/>
      <c r="E48" s="344"/>
      <c r="F48" s="148"/>
    </row>
    <row r="49" spans="1:6" ht="25.5" x14ac:dyDescent="0.2">
      <c r="A49" s="93">
        <v>9</v>
      </c>
      <c r="B49" s="79" t="s">
        <v>87</v>
      </c>
      <c r="C49" s="77" t="s">
        <v>12</v>
      </c>
      <c r="D49" s="206">
        <v>930</v>
      </c>
      <c r="E49" s="344"/>
      <c r="F49" s="148">
        <f>D49*E49</f>
        <v>0</v>
      </c>
    </row>
    <row r="50" spans="1:6" x14ac:dyDescent="0.2">
      <c r="A50" s="207"/>
      <c r="B50" s="66"/>
      <c r="C50" s="70"/>
      <c r="D50" s="204"/>
      <c r="E50" s="344"/>
      <c r="F50" s="148"/>
    </row>
    <row r="51" spans="1:6" ht="57.6" customHeight="1" x14ac:dyDescent="0.2">
      <c r="A51" s="93">
        <v>10</v>
      </c>
      <c r="B51" s="68" t="s">
        <v>30</v>
      </c>
      <c r="C51" s="74" t="s">
        <v>12</v>
      </c>
      <c r="D51" s="206">
        <v>166</v>
      </c>
      <c r="E51" s="344"/>
      <c r="F51" s="148">
        <f t="shared" si="1"/>
        <v>0</v>
      </c>
    </row>
    <row r="52" spans="1:6" x14ac:dyDescent="0.2">
      <c r="A52" s="207"/>
      <c r="B52" s="68"/>
      <c r="C52" s="70"/>
      <c r="D52" s="204"/>
      <c r="E52" s="344"/>
      <c r="F52" s="148"/>
    </row>
    <row r="53" spans="1:6" ht="38.25" x14ac:dyDescent="0.2">
      <c r="A53" s="93">
        <v>11</v>
      </c>
      <c r="B53" s="71" t="s">
        <v>29</v>
      </c>
      <c r="C53" s="74" t="s">
        <v>12</v>
      </c>
      <c r="D53" s="206">
        <v>166</v>
      </c>
      <c r="E53" s="344"/>
      <c r="F53" s="148">
        <f t="shared" si="1"/>
        <v>0</v>
      </c>
    </row>
    <row r="54" spans="1:6" x14ac:dyDescent="0.2">
      <c r="A54" s="207"/>
      <c r="B54" s="68"/>
      <c r="C54" s="70"/>
      <c r="D54" s="204"/>
      <c r="E54" s="344"/>
      <c r="F54" s="148"/>
    </row>
    <row r="55" spans="1:6" ht="38.25" x14ac:dyDescent="0.2">
      <c r="A55" s="93">
        <v>12</v>
      </c>
      <c r="B55" s="68" t="s">
        <v>31</v>
      </c>
      <c r="C55" s="74" t="s">
        <v>12</v>
      </c>
      <c r="D55" s="206">
        <v>55</v>
      </c>
      <c r="E55" s="344"/>
      <c r="F55" s="148">
        <f t="shared" si="1"/>
        <v>0</v>
      </c>
    </row>
    <row r="56" spans="1:6" x14ac:dyDescent="0.2">
      <c r="A56" s="207"/>
      <c r="B56" s="68"/>
      <c r="C56" s="70"/>
      <c r="D56" s="204"/>
      <c r="E56" s="344"/>
      <c r="F56" s="148"/>
    </row>
    <row r="57" spans="1:6" ht="38.25" x14ac:dyDescent="0.2">
      <c r="A57" s="93">
        <v>13</v>
      </c>
      <c r="B57" s="68" t="s">
        <v>32</v>
      </c>
      <c r="C57" s="69" t="s">
        <v>12</v>
      </c>
      <c r="D57" s="206">
        <v>55</v>
      </c>
      <c r="E57" s="344"/>
      <c r="F57" s="148">
        <f t="shared" si="1"/>
        <v>0</v>
      </c>
    </row>
    <row r="58" spans="1:6" x14ac:dyDescent="0.2">
      <c r="A58" s="207"/>
      <c r="B58" s="68"/>
      <c r="C58" s="69"/>
      <c r="D58" s="206"/>
      <c r="E58" s="344"/>
      <c r="F58" s="148"/>
    </row>
    <row r="59" spans="1:6" ht="51" x14ac:dyDescent="0.2">
      <c r="A59" s="93">
        <v>14</v>
      </c>
      <c r="B59" s="68" t="s">
        <v>83</v>
      </c>
      <c r="C59" s="69" t="s">
        <v>26</v>
      </c>
      <c r="D59" s="206">
        <v>1</v>
      </c>
      <c r="E59" s="344"/>
      <c r="F59" s="148">
        <f>D59*E59</f>
        <v>0</v>
      </c>
    </row>
    <row r="60" spans="1:6" x14ac:dyDescent="0.2">
      <c r="A60" s="207"/>
      <c r="B60" s="68"/>
      <c r="C60" s="69"/>
      <c r="D60" s="204"/>
      <c r="E60" s="344"/>
      <c r="F60" s="148"/>
    </row>
    <row r="61" spans="1:6" ht="89.25" x14ac:dyDescent="0.2">
      <c r="A61" s="93">
        <v>15</v>
      </c>
      <c r="B61" s="68" t="s">
        <v>34</v>
      </c>
      <c r="C61" s="69" t="s">
        <v>12</v>
      </c>
      <c r="D61" s="206">
        <v>610</v>
      </c>
      <c r="E61" s="344"/>
      <c r="F61" s="148">
        <f t="shared" si="1"/>
        <v>0</v>
      </c>
    </row>
    <row r="62" spans="1:6" x14ac:dyDescent="0.2">
      <c r="A62" s="207"/>
      <c r="B62" s="68"/>
      <c r="C62" s="69"/>
      <c r="D62" s="204"/>
      <c r="E62" s="344"/>
      <c r="F62" s="148"/>
    </row>
    <row r="63" spans="1:6" ht="38.25" x14ac:dyDescent="0.2">
      <c r="A63" s="93">
        <v>16</v>
      </c>
      <c r="B63" s="68" t="s">
        <v>33</v>
      </c>
      <c r="C63" s="69" t="s">
        <v>12</v>
      </c>
      <c r="D63" s="206">
        <v>101</v>
      </c>
      <c r="E63" s="344"/>
      <c r="F63" s="148">
        <f t="shared" si="1"/>
        <v>0</v>
      </c>
    </row>
    <row r="64" spans="1:6" x14ac:dyDescent="0.2">
      <c r="A64" s="207"/>
      <c r="B64" s="68"/>
      <c r="C64" s="69"/>
      <c r="D64" s="204"/>
      <c r="E64" s="344"/>
      <c r="F64" s="148"/>
    </row>
    <row r="65" spans="1:6" ht="38.25" x14ac:dyDescent="0.2">
      <c r="A65" s="93">
        <v>17</v>
      </c>
      <c r="B65" s="68" t="s">
        <v>32</v>
      </c>
      <c r="C65" s="69" t="s">
        <v>12</v>
      </c>
      <c r="D65" s="65">
        <v>100</v>
      </c>
      <c r="E65" s="243"/>
      <c r="F65" s="148">
        <f t="shared" si="1"/>
        <v>0</v>
      </c>
    </row>
    <row r="66" spans="1:6" x14ac:dyDescent="0.2">
      <c r="A66" s="207"/>
      <c r="B66" s="68"/>
      <c r="C66" s="69"/>
      <c r="D66" s="65"/>
      <c r="F66" s="148"/>
    </row>
    <row r="67" spans="1:6" ht="51" x14ac:dyDescent="0.2">
      <c r="A67" s="93">
        <v>18</v>
      </c>
      <c r="B67" s="68" t="s">
        <v>83</v>
      </c>
      <c r="C67" s="69" t="s">
        <v>26</v>
      </c>
      <c r="D67" s="65">
        <v>1</v>
      </c>
      <c r="E67" s="346"/>
      <c r="F67" s="148">
        <f>D67*E67</f>
        <v>0</v>
      </c>
    </row>
    <row r="68" spans="1:6" x14ac:dyDescent="0.2">
      <c r="A68" s="207"/>
      <c r="B68" s="68"/>
      <c r="C68" s="69"/>
      <c r="D68" s="204"/>
      <c r="E68" s="344"/>
      <c r="F68" s="148"/>
    </row>
    <row r="69" spans="1:6" x14ac:dyDescent="0.2">
      <c r="A69" s="207"/>
      <c r="B69" s="66" t="s">
        <v>20</v>
      </c>
      <c r="C69" s="70" t="s">
        <v>3</v>
      </c>
      <c r="D69" s="204"/>
      <c r="E69" s="344"/>
      <c r="F69" s="148"/>
    </row>
    <row r="70" spans="1:6" x14ac:dyDescent="0.2">
      <c r="A70" s="207"/>
      <c r="B70" s="68"/>
      <c r="C70" s="69"/>
      <c r="D70" s="204"/>
      <c r="E70" s="344"/>
      <c r="F70" s="148"/>
    </row>
    <row r="71" spans="1:6" x14ac:dyDescent="0.2">
      <c r="A71" s="93">
        <v>19</v>
      </c>
      <c r="B71" s="68" t="s">
        <v>21</v>
      </c>
      <c r="C71" s="69" t="s">
        <v>14</v>
      </c>
      <c r="D71" s="206">
        <v>184</v>
      </c>
      <c r="E71" s="344"/>
      <c r="F71" s="148">
        <f t="shared" si="1"/>
        <v>0</v>
      </c>
    </row>
    <row r="72" spans="1:6" x14ac:dyDescent="0.2">
      <c r="A72" s="207"/>
      <c r="B72" s="68"/>
      <c r="C72" s="69"/>
      <c r="D72" s="204"/>
      <c r="E72" s="344"/>
      <c r="F72" s="148"/>
    </row>
    <row r="73" spans="1:6" ht="25.5" x14ac:dyDescent="0.2">
      <c r="A73" s="93">
        <v>20</v>
      </c>
      <c r="B73" s="68" t="s">
        <v>38</v>
      </c>
      <c r="C73" s="69" t="s">
        <v>14</v>
      </c>
      <c r="D73" s="204">
        <v>146</v>
      </c>
      <c r="E73" s="344"/>
      <c r="F73" s="148">
        <f t="shared" si="1"/>
        <v>0</v>
      </c>
    </row>
    <row r="74" spans="1:6" x14ac:dyDescent="0.2">
      <c r="A74" s="207"/>
      <c r="B74" s="68"/>
      <c r="C74" s="69"/>
      <c r="D74" s="204"/>
      <c r="E74" s="344"/>
      <c r="F74" s="148"/>
    </row>
    <row r="75" spans="1:6" x14ac:dyDescent="0.2">
      <c r="A75" s="207"/>
      <c r="B75" s="78" t="s">
        <v>51</v>
      </c>
      <c r="C75" s="69"/>
      <c r="D75" s="204"/>
      <c r="E75" s="344"/>
      <c r="F75" s="148"/>
    </row>
    <row r="76" spans="1:6" x14ac:dyDescent="0.2">
      <c r="A76" s="207"/>
      <c r="B76" s="78"/>
      <c r="C76" s="69"/>
      <c r="D76" s="204"/>
      <c r="E76" s="344"/>
      <c r="F76" s="148"/>
    </row>
    <row r="77" spans="1:6" x14ac:dyDescent="0.2">
      <c r="A77" s="93">
        <v>21</v>
      </c>
      <c r="B77" s="95" t="s">
        <v>50</v>
      </c>
      <c r="C77" s="69" t="s">
        <v>12</v>
      </c>
      <c r="D77" s="206">
        <v>3</v>
      </c>
      <c r="E77" s="344"/>
      <c r="F77" s="148">
        <f t="shared" si="1"/>
        <v>0</v>
      </c>
    </row>
    <row r="78" spans="1:6" x14ac:dyDescent="0.2">
      <c r="A78" s="207"/>
      <c r="B78" s="78"/>
      <c r="C78" s="69"/>
      <c r="D78" s="204"/>
      <c r="E78" s="344"/>
      <c r="F78" s="148"/>
    </row>
    <row r="79" spans="1:6" x14ac:dyDescent="0.2">
      <c r="A79" s="207"/>
      <c r="B79" s="78" t="s">
        <v>45</v>
      </c>
      <c r="C79" s="69"/>
      <c r="D79" s="204"/>
      <c r="E79" s="344"/>
      <c r="F79" s="148"/>
    </row>
    <row r="80" spans="1:6" x14ac:dyDescent="0.2">
      <c r="A80" s="207"/>
      <c r="B80" s="68"/>
      <c r="C80" s="69"/>
      <c r="D80" s="204"/>
      <c r="E80" s="344"/>
      <c r="F80" s="148"/>
    </row>
    <row r="81" spans="1:6" ht="38.25" x14ac:dyDescent="0.2">
      <c r="A81" s="207"/>
      <c r="B81" s="66" t="s">
        <v>46</v>
      </c>
      <c r="C81" s="69"/>
      <c r="D81" s="204"/>
      <c r="E81" s="344"/>
      <c r="F81" s="148"/>
    </row>
    <row r="82" spans="1:6" x14ac:dyDescent="0.2">
      <c r="A82" s="207"/>
      <c r="B82" s="66"/>
      <c r="C82" s="69"/>
      <c r="D82" s="204"/>
      <c r="E82" s="344"/>
      <c r="F82" s="148"/>
    </row>
    <row r="83" spans="1:6" x14ac:dyDescent="0.2">
      <c r="A83" s="93">
        <v>22</v>
      </c>
      <c r="B83" s="68" t="s">
        <v>47</v>
      </c>
      <c r="C83" s="69" t="s">
        <v>12</v>
      </c>
      <c r="D83" s="204">
        <v>75</v>
      </c>
      <c r="E83" s="344"/>
      <c r="F83" s="148">
        <f t="shared" si="1"/>
        <v>0</v>
      </c>
    </row>
    <row r="84" spans="1:6" ht="13.5" thickBot="1" x14ac:dyDescent="0.25">
      <c r="A84" s="93"/>
      <c r="B84" s="68"/>
      <c r="C84" s="69"/>
      <c r="D84" s="204"/>
      <c r="E84" s="344"/>
      <c r="F84" s="148"/>
    </row>
    <row r="85" spans="1:6" ht="28.5" customHeight="1" thickTop="1" thickBot="1" x14ac:dyDescent="0.25">
      <c r="A85" s="215"/>
      <c r="B85" s="216" t="s">
        <v>86</v>
      </c>
      <c r="C85" s="209"/>
      <c r="D85" s="210"/>
      <c r="E85" s="347"/>
      <c r="F85" s="211">
        <f>SUM(F9:F84)</f>
        <v>0</v>
      </c>
    </row>
  </sheetData>
  <sheetProtection algorithmName="SHA-512" hashValue="P61ssZZ6BziB0KyB3LI863WefPX4yg0MTa+vL9aTIIJnXGP1vBBWFgwqw5d8shRay0dlOsi8ZHa6LWtZ4L3nNw==" saltValue="UBsWwXKM5JfPey7/drxO5A==" spinCount="100000" sheet="1" formatColumns="0" formatRows="0"/>
  <mergeCells count="7">
    <mergeCell ref="E17:E18"/>
    <mergeCell ref="F17:F18"/>
    <mergeCell ref="B11:B13"/>
    <mergeCell ref="B17:B18"/>
    <mergeCell ref="A17:A18"/>
    <mergeCell ref="C17:C18"/>
    <mergeCell ref="D17:D18"/>
  </mergeCells>
  <pageMargins left="0.7" right="0.7" top="0.75" bottom="0.75" header="0.3" footer="0.3"/>
  <pageSetup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548F6-F732-4010-A379-B04BA01B92C3}">
  <sheetPr codeName="Sheet6"/>
  <dimension ref="A1:N77"/>
  <sheetViews>
    <sheetView view="pageBreakPreview" zoomScale="49" zoomScaleNormal="100" zoomScaleSheetLayoutView="90" workbookViewId="0">
      <selection activeCell="B8" sqref="B8"/>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54</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H7Lh64sPIUUAZr6jn4demHnP7ysL4of6wLqiy61blqWQ6A1zAc7vWsK5YnftfbKWVDcvUvunKzkvrPo/O3TPAQ==" saltValue="N6IFKW3pdiKl0OOwFQ6X7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285CE-5C5E-439B-8935-0921126B08D9}">
  <sheetPr codeName="Sheet7"/>
  <dimension ref="A1:F81"/>
  <sheetViews>
    <sheetView view="pageBreakPreview" zoomScale="49" zoomScaleNormal="100" zoomScaleSheetLayoutView="90" workbookViewId="0">
      <selection activeCell="B9" sqref="B9:B11"/>
    </sheetView>
  </sheetViews>
  <sheetFormatPr defaultColWidth="9.140625" defaultRowHeight="12.75" x14ac:dyDescent="0.2"/>
  <cols>
    <col min="1" max="1" width="6.140625" style="3" customWidth="1"/>
    <col min="2" max="2" width="56.140625" style="1" customWidth="1"/>
    <col min="3" max="3" width="15.85546875" style="2" customWidth="1"/>
    <col min="4" max="4" width="14" style="98" customWidth="1"/>
    <col min="5" max="5" width="14.42578125" style="5" customWidth="1"/>
    <col min="6" max="6" width="22.85546875" style="147" customWidth="1"/>
    <col min="7" max="16384" width="9.140625" style="1"/>
  </cols>
  <sheetData>
    <row r="1" spans="1:6" x14ac:dyDescent="0.2">
      <c r="A1" s="150" t="s">
        <v>95</v>
      </c>
      <c r="B1" s="181"/>
      <c r="C1" s="182"/>
      <c r="D1" s="183"/>
      <c r="E1" s="184"/>
      <c r="F1" s="185"/>
    </row>
    <row r="2" spans="1:6" x14ac:dyDescent="0.2">
      <c r="A2" s="186" t="s">
        <v>36</v>
      </c>
      <c r="F2" s="187"/>
    </row>
    <row r="3" spans="1:6" x14ac:dyDescent="0.2">
      <c r="A3" s="186" t="s">
        <v>39</v>
      </c>
      <c r="F3" s="187"/>
    </row>
    <row r="4" spans="1:6" ht="13.5" thickBot="1" x14ac:dyDescent="0.25">
      <c r="A4" s="186" t="s">
        <v>54</v>
      </c>
      <c r="F4" s="187"/>
    </row>
    <row r="5" spans="1:6" s="9" customFormat="1" ht="32.25" thickBot="1" x14ac:dyDescent="0.3">
      <c r="A5" s="142" t="s">
        <v>202</v>
      </c>
      <c r="B5" s="143" t="s">
        <v>0</v>
      </c>
      <c r="C5" s="143" t="s">
        <v>1</v>
      </c>
      <c r="D5" s="143" t="s">
        <v>57</v>
      </c>
      <c r="E5" s="144" t="s">
        <v>2</v>
      </c>
      <c r="F5" s="145" t="s">
        <v>204</v>
      </c>
    </row>
    <row r="6" spans="1:6" s="9" customFormat="1" ht="15.75" x14ac:dyDescent="0.25">
      <c r="A6" s="188"/>
      <c r="B6" s="90"/>
      <c r="C6" s="91"/>
      <c r="D6" s="178"/>
      <c r="E6" s="157"/>
      <c r="F6" s="189"/>
    </row>
    <row r="7" spans="1:6" s="9" customFormat="1" ht="15.75" x14ac:dyDescent="0.25">
      <c r="A7" s="165"/>
      <c r="B7" s="154" t="s">
        <v>4</v>
      </c>
      <c r="C7" s="155"/>
      <c r="D7" s="178"/>
      <c r="E7" s="176"/>
      <c r="F7" s="189"/>
    </row>
    <row r="8" spans="1:6" s="9" customFormat="1" ht="15.75" x14ac:dyDescent="0.25">
      <c r="A8" s="165"/>
      <c r="B8" s="90"/>
      <c r="C8" s="155"/>
      <c r="D8" s="178"/>
      <c r="E8" s="176"/>
      <c r="F8" s="189"/>
    </row>
    <row r="9" spans="1:6" s="9" customFormat="1" ht="15.75" x14ac:dyDescent="0.25">
      <c r="A9" s="165"/>
      <c r="B9" s="396" t="s">
        <v>5</v>
      </c>
      <c r="C9" s="155"/>
      <c r="D9" s="7"/>
      <c r="E9" s="159"/>
      <c r="F9" s="177"/>
    </row>
    <row r="10" spans="1:6" s="9" customFormat="1" ht="15.75" x14ac:dyDescent="0.25">
      <c r="A10" s="165"/>
      <c r="B10" s="396"/>
      <c r="C10" s="155"/>
      <c r="D10" s="7"/>
      <c r="E10" s="159"/>
      <c r="F10" s="177"/>
    </row>
    <row r="11" spans="1:6" s="9" customFormat="1" ht="45.6" customHeight="1" x14ac:dyDescent="0.25">
      <c r="A11" s="165"/>
      <c r="B11" s="396"/>
      <c r="C11" s="155"/>
      <c r="D11" s="7"/>
      <c r="E11" s="159"/>
      <c r="F11" s="177"/>
    </row>
    <row r="12" spans="1:6" s="9" customFormat="1" ht="15.75" x14ac:dyDescent="0.25">
      <c r="A12" s="165"/>
      <c r="B12" s="90"/>
      <c r="C12" s="155"/>
      <c r="D12" s="7"/>
      <c r="E12" s="159"/>
      <c r="F12" s="177"/>
    </row>
    <row r="13" spans="1:6" s="9" customFormat="1" ht="15.75" x14ac:dyDescent="0.25">
      <c r="A13" s="165"/>
      <c r="B13" s="154" t="s">
        <v>6</v>
      </c>
      <c r="C13" s="155"/>
      <c r="D13" s="7"/>
      <c r="E13" s="239"/>
      <c r="F13" s="177"/>
    </row>
    <row r="14" spans="1:6" s="9" customFormat="1" ht="15.75" x14ac:dyDescent="0.25">
      <c r="A14" s="165"/>
      <c r="B14" s="90"/>
      <c r="C14" s="155"/>
      <c r="D14" s="7"/>
      <c r="E14" s="239"/>
      <c r="F14" s="177"/>
    </row>
    <row r="15" spans="1:6" s="9" customFormat="1" ht="13.7" customHeight="1" x14ac:dyDescent="0.25">
      <c r="A15" s="397">
        <v>1</v>
      </c>
      <c r="B15" s="396" t="s">
        <v>7</v>
      </c>
      <c r="C15" s="398" t="s">
        <v>52</v>
      </c>
      <c r="D15" s="399">
        <v>1</v>
      </c>
      <c r="E15" s="394"/>
      <c r="F15" s="395">
        <f>D15*E15</f>
        <v>0</v>
      </c>
    </row>
    <row r="16" spans="1:6" s="9" customFormat="1" ht="15.75" x14ac:dyDescent="0.25">
      <c r="A16" s="397"/>
      <c r="B16" s="396"/>
      <c r="C16" s="398"/>
      <c r="D16" s="399"/>
      <c r="E16" s="394"/>
      <c r="F16" s="395"/>
    </row>
    <row r="17" spans="1:6" s="9" customFormat="1" ht="15.75" x14ac:dyDescent="0.25">
      <c r="A17" s="188"/>
      <c r="B17" s="160"/>
      <c r="C17" s="161"/>
      <c r="D17" s="7"/>
      <c r="E17" s="233"/>
      <c r="F17" s="177"/>
    </row>
    <row r="18" spans="1:6" s="9" customFormat="1" ht="15.75" x14ac:dyDescent="0.25">
      <c r="A18" s="188"/>
      <c r="B18" s="154" t="s">
        <v>8</v>
      </c>
      <c r="C18" s="162" t="s">
        <v>3</v>
      </c>
      <c r="D18" s="7"/>
      <c r="E18" s="239"/>
      <c r="F18" s="177"/>
    </row>
    <row r="19" spans="1:6" s="9" customFormat="1" ht="15.75" x14ac:dyDescent="0.25">
      <c r="A19" s="163"/>
      <c r="B19" s="92"/>
      <c r="C19" s="161"/>
      <c r="D19" s="7"/>
      <c r="E19" s="233"/>
      <c r="F19" s="177"/>
    </row>
    <row r="20" spans="1:6" s="9" customFormat="1" ht="15.75" x14ac:dyDescent="0.25">
      <c r="A20" s="163"/>
      <c r="B20" s="164" t="s">
        <v>9</v>
      </c>
      <c r="C20" s="162" t="s">
        <v>3</v>
      </c>
      <c r="D20" s="7"/>
      <c r="E20" s="233"/>
      <c r="F20" s="177"/>
    </row>
    <row r="21" spans="1:6" s="9" customFormat="1" ht="15.75" x14ac:dyDescent="0.25">
      <c r="A21" s="163"/>
      <c r="B21" s="92"/>
      <c r="C21" s="161"/>
      <c r="D21" s="7"/>
      <c r="E21" s="233"/>
      <c r="F21" s="177"/>
    </row>
    <row r="22" spans="1:6" s="167" customFormat="1" ht="63" x14ac:dyDescent="0.25">
      <c r="A22" s="165">
        <v>2</v>
      </c>
      <c r="B22" s="92" t="s">
        <v>10</v>
      </c>
      <c r="C22" s="166" t="s">
        <v>12</v>
      </c>
      <c r="D22" s="7">
        <v>819</v>
      </c>
      <c r="E22" s="233"/>
      <c r="F22" s="177">
        <f t="shared" ref="F22" si="0">E22*D22</f>
        <v>0</v>
      </c>
    </row>
    <row r="23" spans="1:6" s="9" customFormat="1" ht="15.75" x14ac:dyDescent="0.25">
      <c r="A23" s="163"/>
      <c r="B23" s="92"/>
      <c r="C23" s="161"/>
      <c r="D23" s="7"/>
      <c r="E23" s="233"/>
      <c r="F23" s="177"/>
    </row>
    <row r="24" spans="1:6" s="9" customFormat="1" ht="15.75" x14ac:dyDescent="0.25">
      <c r="A24" s="163"/>
      <c r="B24" s="164" t="s">
        <v>11</v>
      </c>
      <c r="C24" s="162" t="s">
        <v>3</v>
      </c>
      <c r="D24" s="7"/>
      <c r="E24" s="233"/>
      <c r="F24" s="177"/>
    </row>
    <row r="25" spans="1:6" s="9" customFormat="1" ht="15.75" x14ac:dyDescent="0.25">
      <c r="A25" s="163"/>
      <c r="B25" s="164"/>
      <c r="C25" s="162"/>
      <c r="D25" s="7"/>
      <c r="E25" s="233"/>
      <c r="F25" s="177"/>
    </row>
    <row r="26" spans="1:6" s="9" customFormat="1" ht="31.5" x14ac:dyDescent="0.25">
      <c r="A26" s="163"/>
      <c r="B26" s="164" t="s">
        <v>43</v>
      </c>
      <c r="C26" s="168" t="s">
        <v>3</v>
      </c>
      <c r="D26" s="7"/>
      <c r="E26" s="233"/>
      <c r="F26" s="177"/>
    </row>
    <row r="27" spans="1:6" s="9" customFormat="1" ht="15.75" x14ac:dyDescent="0.25">
      <c r="A27" s="163"/>
      <c r="B27" s="92"/>
      <c r="C27" s="169"/>
      <c r="D27" s="7"/>
      <c r="E27" s="233"/>
      <c r="F27" s="177"/>
    </row>
    <row r="28" spans="1:6" s="9" customFormat="1" ht="15.75" x14ac:dyDescent="0.25">
      <c r="A28" s="163">
        <v>3</v>
      </c>
      <c r="B28" s="92" t="s">
        <v>44</v>
      </c>
      <c r="C28" s="169" t="s">
        <v>12</v>
      </c>
      <c r="D28" s="191">
        <v>13</v>
      </c>
      <c r="E28" s="233"/>
      <c r="F28" s="177">
        <f>D28*E28</f>
        <v>0</v>
      </c>
    </row>
    <row r="29" spans="1:6" s="9" customFormat="1" ht="15.75" x14ac:dyDescent="0.25">
      <c r="A29" s="163"/>
      <c r="B29" s="164"/>
      <c r="C29" s="162"/>
      <c r="D29" s="7"/>
      <c r="E29" s="233"/>
      <c r="F29" s="177"/>
    </row>
    <row r="30" spans="1:6" s="9" customFormat="1" ht="31.5" x14ac:dyDescent="0.25">
      <c r="A30" s="163"/>
      <c r="B30" s="164" t="s">
        <v>127</v>
      </c>
      <c r="C30" s="162" t="s">
        <v>3</v>
      </c>
      <c r="D30" s="7"/>
      <c r="E30" s="233"/>
      <c r="F30" s="177"/>
    </row>
    <row r="31" spans="1:6" s="9" customFormat="1" ht="15.75" x14ac:dyDescent="0.25">
      <c r="A31" s="163"/>
      <c r="B31" s="92"/>
      <c r="C31" s="161"/>
      <c r="D31" s="7"/>
      <c r="E31" s="233"/>
      <c r="F31" s="177"/>
    </row>
    <row r="32" spans="1:6" s="9" customFormat="1" ht="15.75" x14ac:dyDescent="0.25">
      <c r="A32" s="163">
        <v>4</v>
      </c>
      <c r="B32" s="92" t="s">
        <v>13</v>
      </c>
      <c r="C32" s="161" t="s">
        <v>14</v>
      </c>
      <c r="D32" s="191">
        <v>413</v>
      </c>
      <c r="E32" s="233"/>
      <c r="F32" s="177">
        <f>E32*D32</f>
        <v>0</v>
      </c>
    </row>
    <row r="33" spans="1:6" s="9" customFormat="1" ht="15.75" x14ac:dyDescent="0.25">
      <c r="A33" s="163"/>
      <c r="B33" s="92"/>
      <c r="C33" s="161"/>
      <c r="D33" s="7"/>
      <c r="E33" s="233"/>
      <c r="F33" s="177"/>
    </row>
    <row r="34" spans="1:6" s="9" customFormat="1" ht="15.75" x14ac:dyDescent="0.25">
      <c r="A34" s="163">
        <v>5</v>
      </c>
      <c r="B34" s="92" t="s">
        <v>15</v>
      </c>
      <c r="C34" s="161" t="s">
        <v>12</v>
      </c>
      <c r="D34" s="191">
        <v>483</v>
      </c>
      <c r="E34" s="233"/>
      <c r="F34" s="177">
        <f>E34*D34</f>
        <v>0</v>
      </c>
    </row>
    <row r="35" spans="1:6" s="9" customFormat="1" ht="15.75" x14ac:dyDescent="0.25">
      <c r="A35" s="163"/>
      <c r="B35" s="151"/>
      <c r="C35" s="170"/>
      <c r="D35" s="7"/>
      <c r="E35" s="233"/>
      <c r="F35" s="177"/>
    </row>
    <row r="36" spans="1:6" s="9" customFormat="1" ht="15.75" x14ac:dyDescent="0.25">
      <c r="A36" s="163">
        <v>6</v>
      </c>
      <c r="B36" s="92" t="s">
        <v>16</v>
      </c>
      <c r="C36" s="161" t="s">
        <v>14</v>
      </c>
      <c r="D36" s="191">
        <v>106</v>
      </c>
      <c r="E36" s="233"/>
      <c r="F36" s="177">
        <f>E36*D36</f>
        <v>0</v>
      </c>
    </row>
    <row r="37" spans="1:6" s="9" customFormat="1" ht="15.75" x14ac:dyDescent="0.25">
      <c r="A37" s="163"/>
      <c r="B37" s="92"/>
      <c r="C37" s="161"/>
      <c r="D37" s="7"/>
      <c r="E37" s="233"/>
      <c r="F37" s="177"/>
    </row>
    <row r="38" spans="1:6" s="9" customFormat="1" ht="15.75" x14ac:dyDescent="0.25">
      <c r="A38" s="163">
        <v>7</v>
      </c>
      <c r="B38" s="92" t="s">
        <v>48</v>
      </c>
      <c r="C38" s="161" t="s">
        <v>14</v>
      </c>
      <c r="D38" s="7">
        <v>22</v>
      </c>
      <c r="E38" s="233"/>
      <c r="F38" s="177">
        <f>E38*D38</f>
        <v>0</v>
      </c>
    </row>
    <row r="39" spans="1:6" s="9" customFormat="1" ht="15.75" x14ac:dyDescent="0.25">
      <c r="A39" s="163"/>
      <c r="B39" s="92"/>
      <c r="C39" s="161"/>
      <c r="D39" s="7"/>
      <c r="E39" s="233"/>
      <c r="F39" s="177"/>
    </row>
    <row r="40" spans="1:6" s="9" customFormat="1" ht="15.75" x14ac:dyDescent="0.25">
      <c r="A40" s="163"/>
      <c r="B40" s="92"/>
      <c r="C40" s="161"/>
      <c r="D40" s="7"/>
      <c r="E40" s="233"/>
      <c r="F40" s="177"/>
    </row>
    <row r="41" spans="1:6" s="9" customFormat="1" ht="15.75" x14ac:dyDescent="0.25">
      <c r="A41" s="188"/>
      <c r="B41" s="154" t="s">
        <v>18</v>
      </c>
      <c r="C41" s="162" t="s">
        <v>3</v>
      </c>
      <c r="D41" s="7"/>
      <c r="E41" s="233"/>
      <c r="F41" s="177"/>
    </row>
    <row r="42" spans="1:6" s="9" customFormat="1" ht="15.75" x14ac:dyDescent="0.25">
      <c r="A42" s="188"/>
      <c r="B42" s="160"/>
      <c r="C42" s="161"/>
      <c r="D42" s="7"/>
      <c r="E42" s="233"/>
      <c r="F42" s="177"/>
    </row>
    <row r="43" spans="1:6" s="9" customFormat="1" ht="31.5" x14ac:dyDescent="0.25">
      <c r="A43" s="165">
        <v>8</v>
      </c>
      <c r="B43" s="160" t="s">
        <v>35</v>
      </c>
      <c r="C43" s="161" t="s">
        <v>14</v>
      </c>
      <c r="D43" s="191">
        <v>106</v>
      </c>
      <c r="E43" s="233"/>
      <c r="F43" s="177">
        <f>E43*D43</f>
        <v>0</v>
      </c>
    </row>
    <row r="44" spans="1:6" s="9" customFormat="1" ht="15.75" x14ac:dyDescent="0.25">
      <c r="A44" s="165"/>
      <c r="B44" s="160"/>
      <c r="C44" s="161"/>
      <c r="D44" s="191"/>
      <c r="E44" s="233"/>
      <c r="F44" s="177"/>
    </row>
    <row r="45" spans="1:6" s="9" customFormat="1" ht="15.75" x14ac:dyDescent="0.25">
      <c r="A45" s="165">
        <v>9</v>
      </c>
      <c r="B45" s="160" t="s">
        <v>49</v>
      </c>
      <c r="C45" s="161" t="s">
        <v>14</v>
      </c>
      <c r="D45" s="191">
        <v>22</v>
      </c>
      <c r="E45" s="233"/>
      <c r="F45" s="177">
        <f>D45*E45</f>
        <v>0</v>
      </c>
    </row>
    <row r="46" spans="1:6" s="9" customFormat="1" ht="15.75" x14ac:dyDescent="0.25">
      <c r="A46" s="188"/>
      <c r="B46" s="160"/>
      <c r="C46" s="161"/>
      <c r="D46" s="191"/>
      <c r="E46" s="233"/>
      <c r="F46" s="177"/>
    </row>
    <row r="47" spans="1:6" s="9" customFormat="1" ht="78.75" x14ac:dyDescent="0.25">
      <c r="A47" s="165">
        <v>10</v>
      </c>
      <c r="B47" s="160" t="s">
        <v>56</v>
      </c>
      <c r="C47" s="161" t="s">
        <v>12</v>
      </c>
      <c r="D47" s="191">
        <v>697</v>
      </c>
      <c r="E47" s="233"/>
      <c r="F47" s="177">
        <f>D47*E47</f>
        <v>0</v>
      </c>
    </row>
    <row r="48" spans="1:6" s="9" customFormat="1" ht="15.75" x14ac:dyDescent="0.25">
      <c r="A48" s="165"/>
      <c r="B48" s="160"/>
      <c r="C48" s="161"/>
      <c r="D48" s="191"/>
      <c r="E48" s="233"/>
      <c r="F48" s="177"/>
    </row>
    <row r="49" spans="1:6" s="9" customFormat="1" ht="47.25" x14ac:dyDescent="0.25">
      <c r="A49" s="165"/>
      <c r="B49" s="171" t="s">
        <v>90</v>
      </c>
      <c r="C49" s="161"/>
      <c r="D49" s="191"/>
      <c r="E49" s="233"/>
      <c r="F49" s="177"/>
    </row>
    <row r="50" spans="1:6" s="9" customFormat="1" ht="15.75" x14ac:dyDescent="0.25">
      <c r="A50" s="165"/>
      <c r="B50" s="160"/>
      <c r="C50" s="161"/>
      <c r="D50" s="191"/>
      <c r="E50" s="233"/>
      <c r="F50" s="177"/>
    </row>
    <row r="51" spans="1:6" s="9" customFormat="1" ht="31.5" x14ac:dyDescent="0.25">
      <c r="A51" s="192">
        <v>11</v>
      </c>
      <c r="B51" s="172" t="s">
        <v>87</v>
      </c>
      <c r="C51" s="173" t="s">
        <v>12</v>
      </c>
      <c r="D51" s="179">
        <v>697</v>
      </c>
      <c r="E51" s="261"/>
      <c r="F51" s="193">
        <f>D51*E51</f>
        <v>0</v>
      </c>
    </row>
    <row r="52" spans="1:6" s="9" customFormat="1" ht="15.75" x14ac:dyDescent="0.25">
      <c r="A52" s="188"/>
      <c r="B52" s="160"/>
      <c r="C52" s="161"/>
      <c r="D52" s="7"/>
      <c r="E52" s="233"/>
      <c r="F52" s="177"/>
    </row>
    <row r="53" spans="1:6" s="9" customFormat="1" ht="15.75" x14ac:dyDescent="0.25">
      <c r="A53" s="188"/>
      <c r="B53" s="154" t="s">
        <v>19</v>
      </c>
      <c r="C53" s="162" t="s">
        <v>3</v>
      </c>
      <c r="D53" s="7"/>
      <c r="E53" s="233"/>
      <c r="F53" s="177"/>
    </row>
    <row r="54" spans="1:6" s="9" customFormat="1" ht="15.75" x14ac:dyDescent="0.25">
      <c r="A54" s="188"/>
      <c r="B54" s="154"/>
      <c r="C54" s="162"/>
      <c r="D54" s="7"/>
      <c r="E54" s="233"/>
      <c r="F54" s="177"/>
    </row>
    <row r="55" spans="1:6" s="9" customFormat="1" ht="57.6" customHeight="1" x14ac:dyDescent="0.25">
      <c r="A55" s="165">
        <v>12</v>
      </c>
      <c r="B55" s="160" t="s">
        <v>217</v>
      </c>
      <c r="C55" s="166" t="s">
        <v>12</v>
      </c>
      <c r="D55" s="7">
        <v>84</v>
      </c>
      <c r="E55" s="233"/>
      <c r="F55" s="177">
        <f>E55*D55</f>
        <v>0</v>
      </c>
    </row>
    <row r="56" spans="1:6" s="9" customFormat="1" ht="15.75" x14ac:dyDescent="0.25">
      <c r="A56" s="188"/>
      <c r="B56" s="160"/>
      <c r="C56" s="162"/>
      <c r="D56" s="7"/>
      <c r="E56" s="233"/>
      <c r="F56" s="177"/>
    </row>
    <row r="57" spans="1:6" s="9" customFormat="1" ht="15.75" x14ac:dyDescent="0.25">
      <c r="A57" s="188"/>
      <c r="B57" s="160" t="s">
        <v>28</v>
      </c>
      <c r="C57" s="162"/>
      <c r="D57" s="7"/>
      <c r="E57" s="233"/>
      <c r="F57" s="177"/>
    </row>
    <row r="58" spans="1:6" s="9" customFormat="1" ht="15.75" x14ac:dyDescent="0.25">
      <c r="A58" s="188"/>
      <c r="B58" s="160"/>
      <c r="C58" s="162"/>
      <c r="D58" s="7"/>
      <c r="E58" s="233"/>
      <c r="F58" s="177"/>
    </row>
    <row r="59" spans="1:6" s="9" customFormat="1" ht="47.25" x14ac:dyDescent="0.25">
      <c r="A59" s="165">
        <v>13</v>
      </c>
      <c r="B59" s="160" t="s">
        <v>29</v>
      </c>
      <c r="C59" s="166" t="s">
        <v>12</v>
      </c>
      <c r="D59" s="7">
        <v>84</v>
      </c>
      <c r="E59" s="233"/>
      <c r="F59" s="177">
        <f>E59*D59</f>
        <v>0</v>
      </c>
    </row>
    <row r="60" spans="1:6" s="9" customFormat="1" ht="15.75" x14ac:dyDescent="0.25">
      <c r="A60" s="188"/>
      <c r="B60" s="160"/>
      <c r="C60" s="162"/>
      <c r="D60" s="7"/>
      <c r="E60" s="233"/>
      <c r="F60" s="177"/>
    </row>
    <row r="61" spans="1:6" s="9" customFormat="1" ht="126" x14ac:dyDescent="0.25">
      <c r="A61" s="165">
        <v>14</v>
      </c>
      <c r="B61" s="160" t="s">
        <v>218</v>
      </c>
      <c r="C61" s="161" t="s">
        <v>12</v>
      </c>
      <c r="D61" s="7">
        <v>273</v>
      </c>
      <c r="E61" s="233"/>
      <c r="F61" s="177">
        <f>E61*D61</f>
        <v>0</v>
      </c>
    </row>
    <row r="62" spans="1:6" s="9" customFormat="1" ht="15.75" x14ac:dyDescent="0.25">
      <c r="A62" s="188"/>
      <c r="B62" s="160"/>
      <c r="C62" s="161"/>
      <c r="D62" s="7"/>
      <c r="E62" s="233"/>
      <c r="F62" s="177"/>
    </row>
    <row r="63" spans="1:6" s="9" customFormat="1" ht="47.25" x14ac:dyDescent="0.25">
      <c r="A63" s="165">
        <v>15</v>
      </c>
      <c r="B63" s="160" t="s">
        <v>219</v>
      </c>
      <c r="C63" s="161" t="s">
        <v>12</v>
      </c>
      <c r="D63" s="191">
        <v>136</v>
      </c>
      <c r="E63" s="233"/>
      <c r="F63" s="177">
        <f>E63*D63</f>
        <v>0</v>
      </c>
    </row>
    <row r="64" spans="1:6" s="9" customFormat="1" ht="15.75" x14ac:dyDescent="0.25">
      <c r="A64" s="188"/>
      <c r="B64" s="160"/>
      <c r="C64" s="161"/>
      <c r="D64" s="7"/>
      <c r="E64" s="233"/>
      <c r="F64" s="177"/>
    </row>
    <row r="65" spans="1:6" s="9" customFormat="1" ht="47.25" x14ac:dyDescent="0.25">
      <c r="A65" s="165">
        <v>16</v>
      </c>
      <c r="B65" s="174" t="s">
        <v>32</v>
      </c>
      <c r="C65" s="161" t="s">
        <v>12</v>
      </c>
      <c r="D65" s="180">
        <v>136</v>
      </c>
      <c r="E65" s="341"/>
      <c r="F65" s="177">
        <f>E65*D65</f>
        <v>0</v>
      </c>
    </row>
    <row r="66" spans="1:6" s="9" customFormat="1" ht="15.75" x14ac:dyDescent="0.25">
      <c r="A66" s="188"/>
      <c r="B66" s="174"/>
      <c r="C66" s="161"/>
      <c r="D66" s="153"/>
      <c r="E66" s="341"/>
      <c r="F66" s="177"/>
    </row>
    <row r="67" spans="1:6" s="9" customFormat="1" ht="63" x14ac:dyDescent="0.25">
      <c r="A67" s="165">
        <v>17</v>
      </c>
      <c r="B67" s="160" t="s">
        <v>83</v>
      </c>
      <c r="C67" s="161" t="s">
        <v>26</v>
      </c>
      <c r="D67" s="153">
        <v>2</v>
      </c>
      <c r="E67" s="341"/>
      <c r="F67" s="177">
        <f>D67*E67</f>
        <v>0</v>
      </c>
    </row>
    <row r="68" spans="1:6" s="9" customFormat="1" ht="15.75" x14ac:dyDescent="0.25">
      <c r="A68" s="188"/>
      <c r="B68" s="160"/>
      <c r="C68" s="161"/>
      <c r="D68" s="7"/>
      <c r="E68" s="233"/>
      <c r="F68" s="177"/>
    </row>
    <row r="69" spans="1:6" s="9" customFormat="1" ht="15.75" x14ac:dyDescent="0.25">
      <c r="A69" s="188"/>
      <c r="B69" s="154" t="s">
        <v>20</v>
      </c>
      <c r="C69" s="162" t="s">
        <v>3</v>
      </c>
      <c r="D69" s="7"/>
      <c r="E69" s="233"/>
      <c r="F69" s="177"/>
    </row>
    <row r="70" spans="1:6" s="9" customFormat="1" ht="15.75" x14ac:dyDescent="0.25">
      <c r="A70" s="188"/>
      <c r="B70" s="160"/>
      <c r="C70" s="161"/>
      <c r="D70" s="7"/>
      <c r="E70" s="233"/>
      <c r="F70" s="177"/>
    </row>
    <row r="71" spans="1:6" s="9" customFormat="1" ht="15.75" x14ac:dyDescent="0.25">
      <c r="A71" s="165">
        <v>18</v>
      </c>
      <c r="B71" s="160" t="s">
        <v>21</v>
      </c>
      <c r="C71" s="161" t="s">
        <v>14</v>
      </c>
      <c r="D71" s="191">
        <v>317</v>
      </c>
      <c r="E71" s="233"/>
      <c r="F71" s="177">
        <f>E71*D71</f>
        <v>0</v>
      </c>
    </row>
    <row r="72" spans="1:6" s="9" customFormat="1" ht="15.75" x14ac:dyDescent="0.25">
      <c r="A72" s="188"/>
      <c r="B72" s="160"/>
      <c r="C72" s="161"/>
      <c r="D72" s="7"/>
      <c r="E72" s="233"/>
      <c r="F72" s="177"/>
    </row>
    <row r="73" spans="1:6" s="9" customFormat="1" ht="31.5" x14ac:dyDescent="0.25">
      <c r="A73" s="165">
        <v>19</v>
      </c>
      <c r="B73" s="160" t="s">
        <v>220</v>
      </c>
      <c r="C73" s="161" t="s">
        <v>14</v>
      </c>
      <c r="D73" s="191">
        <v>96</v>
      </c>
      <c r="E73" s="233"/>
      <c r="F73" s="177">
        <f>D73*E73</f>
        <v>0</v>
      </c>
    </row>
    <row r="74" spans="1:6" s="9" customFormat="1" ht="15.75" x14ac:dyDescent="0.25">
      <c r="A74" s="188"/>
      <c r="B74" s="160"/>
      <c r="C74" s="161"/>
      <c r="D74" s="7"/>
      <c r="E74" s="233"/>
      <c r="F74" s="177"/>
    </row>
    <row r="75" spans="1:6" s="9" customFormat="1" ht="15.75" x14ac:dyDescent="0.25">
      <c r="A75" s="188"/>
      <c r="B75" s="171" t="s">
        <v>45</v>
      </c>
      <c r="C75" s="161"/>
      <c r="D75" s="7"/>
      <c r="E75" s="233"/>
      <c r="F75" s="177"/>
    </row>
    <row r="76" spans="1:6" s="9" customFormat="1" ht="15.75" x14ac:dyDescent="0.25">
      <c r="A76" s="188"/>
      <c r="B76" s="160"/>
      <c r="C76" s="161"/>
      <c r="D76" s="7"/>
      <c r="E76" s="233"/>
      <c r="F76" s="177"/>
    </row>
    <row r="77" spans="1:6" s="9" customFormat="1" ht="47.25" x14ac:dyDescent="0.25">
      <c r="A77" s="188"/>
      <c r="B77" s="154" t="s">
        <v>46</v>
      </c>
      <c r="C77" s="161"/>
      <c r="D77" s="7"/>
      <c r="E77" s="233"/>
      <c r="F77" s="177"/>
    </row>
    <row r="78" spans="1:6" s="9" customFormat="1" ht="15.75" x14ac:dyDescent="0.25">
      <c r="A78" s="188"/>
      <c r="B78" s="154"/>
      <c r="C78" s="161"/>
      <c r="D78" s="7"/>
      <c r="E78" s="233"/>
      <c r="F78" s="177"/>
    </row>
    <row r="79" spans="1:6" s="9" customFormat="1" ht="15.75" x14ac:dyDescent="0.25">
      <c r="A79" s="165">
        <v>20</v>
      </c>
      <c r="B79" s="160" t="s">
        <v>47</v>
      </c>
      <c r="C79" s="161" t="s">
        <v>12</v>
      </c>
      <c r="D79" s="191">
        <v>13</v>
      </c>
      <c r="E79" s="233"/>
      <c r="F79" s="177">
        <f>E79*D79</f>
        <v>0</v>
      </c>
    </row>
    <row r="80" spans="1:6" s="9" customFormat="1" ht="16.5" thickBot="1" x14ac:dyDescent="0.3">
      <c r="A80" s="188"/>
      <c r="B80" s="160"/>
      <c r="C80" s="161"/>
      <c r="D80" s="156"/>
      <c r="E80" s="231"/>
      <c r="F80" s="189"/>
    </row>
    <row r="81" spans="1:6" s="9" customFormat="1" ht="23.45" customHeight="1" thickTop="1" thickBot="1" x14ac:dyDescent="0.3">
      <c r="A81" s="194"/>
      <c r="B81" s="195" t="s">
        <v>86</v>
      </c>
      <c r="C81" s="196"/>
      <c r="D81" s="197"/>
      <c r="E81" s="260"/>
      <c r="F81" s="199">
        <f>SUM(F7:F80)</f>
        <v>0</v>
      </c>
    </row>
  </sheetData>
  <sheetProtection algorithmName="SHA-512" hashValue="VGMfukIQOLAjVx3SZ0TSxa3z3sfY1kA8HaoCr17hax6QDzlZ9eRNs4o/jhaGFNduDxxFZH1tKjZNRAr0OTuBqA==" saltValue="hh1WnuBjHqwnGxBu0efqHw==" spinCount="100000" sheet="1" formatColumns="0" formatRows="0"/>
  <mergeCells count="7">
    <mergeCell ref="E15:E16"/>
    <mergeCell ref="F15:F16"/>
    <mergeCell ref="B9:B11"/>
    <mergeCell ref="B15:B16"/>
    <mergeCell ref="A15:A16"/>
    <mergeCell ref="C15:C16"/>
    <mergeCell ref="D15:D16"/>
  </mergeCells>
  <pageMargins left="0.7" right="0.7" top="0.75" bottom="0.75" header="0.3" footer="0.3"/>
  <pageSetup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9851D-8654-4D6F-9E63-47A9F568C1C8}">
  <sheetPr codeName="Sheet8"/>
  <dimension ref="A1:N77"/>
  <sheetViews>
    <sheetView view="pageBreakPreview" zoomScale="49" zoomScaleNormal="100" zoomScaleSheetLayoutView="90" workbookViewId="0">
      <selection activeCell="C11" sqref="C11"/>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53</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xPpyW1GNKp+fc/dsw+5UvTUDoKJX4S2nPWhgjxb5y75cKL7fVxtq/31q+Su+deTaqvpfoYGZQpwhVdf/hI9HgQ==" saltValue="M6qXDajXtzn38kXaoY+xL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E088A-275D-4C0B-8D40-F554E50C1399}">
  <sheetPr codeName="Sheet9"/>
  <dimension ref="A1:G81"/>
  <sheetViews>
    <sheetView view="pageBreakPreview" zoomScale="46" zoomScaleNormal="100" zoomScaleSheetLayoutView="40" workbookViewId="0">
      <selection activeCell="B75" sqref="B9:B75"/>
    </sheetView>
  </sheetViews>
  <sheetFormatPr defaultColWidth="9.140625" defaultRowHeight="12.75" x14ac:dyDescent="0.2"/>
  <cols>
    <col min="1" max="1" width="10.28515625" style="59" customWidth="1"/>
    <col min="2" max="2" width="58.140625" style="57" customWidth="1"/>
    <col min="3" max="3" width="13.140625" style="58" customWidth="1"/>
    <col min="4" max="4" width="18.28515625" style="348" customWidth="1"/>
    <col min="5" max="5" width="13.85546875" style="5" customWidth="1"/>
    <col min="6" max="6" width="29.85546875" style="147" customWidth="1"/>
    <col min="7" max="7" width="10.140625" style="57" customWidth="1"/>
    <col min="8" max="16384" width="9.140625" style="57"/>
  </cols>
  <sheetData>
    <row r="1" spans="1:7" ht="15.75" x14ac:dyDescent="0.25">
      <c r="A1" s="149" t="s">
        <v>95</v>
      </c>
      <c r="B1" s="217"/>
      <c r="C1" s="218"/>
      <c r="D1" s="263"/>
      <c r="E1" s="225"/>
      <c r="F1" s="227"/>
    </row>
    <row r="2" spans="1:7" ht="15.75" x14ac:dyDescent="0.25">
      <c r="A2" s="219" t="s">
        <v>36</v>
      </c>
      <c r="B2" s="82"/>
      <c r="C2" s="81"/>
      <c r="D2" s="236"/>
      <c r="E2" s="226"/>
      <c r="F2" s="228"/>
    </row>
    <row r="3" spans="1:7" ht="15.75" x14ac:dyDescent="0.25">
      <c r="A3" s="219" t="s">
        <v>39</v>
      </c>
      <c r="B3" s="82"/>
      <c r="C3" s="81"/>
      <c r="D3" s="236"/>
      <c r="E3" s="226"/>
      <c r="F3" s="228"/>
    </row>
    <row r="4" spans="1:7" ht="16.5" thickBot="1" x14ac:dyDescent="0.3">
      <c r="A4" s="219" t="s">
        <v>53</v>
      </c>
      <c r="B4" s="82"/>
      <c r="C4" s="81"/>
      <c r="D4" s="236"/>
      <c r="E4" s="226"/>
      <c r="F4" s="228"/>
    </row>
    <row r="5" spans="1:7" s="9" customFormat="1" ht="33.6" customHeight="1" thickBot="1" x14ac:dyDescent="0.3">
      <c r="A5" s="142" t="s">
        <v>202</v>
      </c>
      <c r="B5" s="143" t="s">
        <v>0</v>
      </c>
      <c r="C5" s="143" t="s">
        <v>1</v>
      </c>
      <c r="D5" s="143" t="s">
        <v>57</v>
      </c>
      <c r="E5" s="144" t="s">
        <v>2</v>
      </c>
      <c r="F5" s="145" t="s">
        <v>204</v>
      </c>
    </row>
    <row r="6" spans="1:7" ht="15.75" x14ac:dyDescent="0.25">
      <c r="A6" s="188"/>
      <c r="B6" s="90"/>
      <c r="C6" s="91"/>
      <c r="D6" s="178"/>
      <c r="E6" s="157"/>
      <c r="F6" s="189"/>
    </row>
    <row r="7" spans="1:7" ht="15.75" x14ac:dyDescent="0.25">
      <c r="A7" s="165"/>
      <c r="B7" s="154" t="s">
        <v>4</v>
      </c>
      <c r="C7" s="155"/>
      <c r="D7" s="178"/>
      <c r="E7" s="176"/>
      <c r="F7" s="189"/>
      <c r="G7" s="200"/>
    </row>
    <row r="8" spans="1:7" ht="15.75" x14ac:dyDescent="0.25">
      <c r="A8" s="165"/>
      <c r="B8" s="90"/>
      <c r="C8" s="155"/>
      <c r="D8" s="178"/>
      <c r="E8" s="176"/>
      <c r="F8" s="189"/>
      <c r="G8" s="200"/>
    </row>
    <row r="9" spans="1:7" ht="12.95" customHeight="1" x14ac:dyDescent="0.2">
      <c r="A9" s="165"/>
      <c r="B9" s="396" t="s">
        <v>5</v>
      </c>
      <c r="C9" s="155"/>
      <c r="D9" s="7"/>
      <c r="E9" s="159"/>
      <c r="F9" s="177"/>
      <c r="G9" s="200"/>
    </row>
    <row r="10" spans="1:7" ht="15.75" x14ac:dyDescent="0.2">
      <c r="A10" s="165"/>
      <c r="B10" s="396"/>
      <c r="C10" s="155"/>
      <c r="D10" s="7"/>
      <c r="E10" s="159"/>
      <c r="F10" s="177"/>
      <c r="G10" s="200"/>
    </row>
    <row r="11" spans="1:7" ht="45.6" customHeight="1" x14ac:dyDescent="0.2">
      <c r="A11" s="165"/>
      <c r="B11" s="396"/>
      <c r="C11" s="155"/>
      <c r="D11" s="7"/>
      <c r="E11" s="239"/>
      <c r="F11" s="177"/>
      <c r="G11" s="200"/>
    </row>
    <row r="12" spans="1:7" ht="15.75" x14ac:dyDescent="0.25">
      <c r="A12" s="165"/>
      <c r="B12" s="90"/>
      <c r="C12" s="155"/>
      <c r="D12" s="7"/>
      <c r="E12" s="239"/>
      <c r="F12" s="177"/>
      <c r="G12" s="200"/>
    </row>
    <row r="13" spans="1:7" ht="15.75" x14ac:dyDescent="0.2">
      <c r="A13" s="165"/>
      <c r="B13" s="154" t="s">
        <v>6</v>
      </c>
      <c r="C13" s="155"/>
      <c r="D13" s="7"/>
      <c r="E13" s="239"/>
      <c r="F13" s="177"/>
      <c r="G13" s="200"/>
    </row>
    <row r="14" spans="1:7" ht="15.75" x14ac:dyDescent="0.25">
      <c r="A14" s="165"/>
      <c r="B14" s="90"/>
      <c r="C14" s="155"/>
      <c r="D14" s="7"/>
      <c r="E14" s="239"/>
      <c r="F14" s="177"/>
      <c r="G14" s="200"/>
    </row>
    <row r="15" spans="1:7" ht="13.7" customHeight="1" x14ac:dyDescent="0.2">
      <c r="A15" s="397">
        <v>1</v>
      </c>
      <c r="B15" s="396" t="s">
        <v>7</v>
      </c>
      <c r="C15" s="91" t="s">
        <v>52</v>
      </c>
      <c r="D15" s="7">
        <v>1</v>
      </c>
      <c r="E15" s="239"/>
      <c r="F15" s="177">
        <f>D15*E15</f>
        <v>0</v>
      </c>
      <c r="G15" s="200"/>
    </row>
    <row r="16" spans="1:7" ht="15.75" x14ac:dyDescent="0.2">
      <c r="A16" s="397"/>
      <c r="B16" s="396"/>
      <c r="C16" s="155"/>
      <c r="D16" s="7"/>
      <c r="E16" s="239"/>
      <c r="F16" s="177"/>
      <c r="G16" s="200"/>
    </row>
    <row r="17" spans="1:6" ht="15.75" x14ac:dyDescent="0.2">
      <c r="A17" s="188"/>
      <c r="B17" s="160"/>
      <c r="C17" s="161"/>
      <c r="D17" s="7"/>
      <c r="E17" s="233"/>
      <c r="F17" s="177"/>
    </row>
    <row r="18" spans="1:6" ht="15.75" x14ac:dyDescent="0.2">
      <c r="A18" s="188"/>
      <c r="B18" s="154" t="s">
        <v>8</v>
      </c>
      <c r="C18" s="162" t="s">
        <v>3</v>
      </c>
      <c r="D18" s="7"/>
      <c r="E18" s="239"/>
      <c r="F18" s="177"/>
    </row>
    <row r="19" spans="1:6" ht="15.75" x14ac:dyDescent="0.25">
      <c r="A19" s="163"/>
      <c r="B19" s="92"/>
      <c r="C19" s="161"/>
      <c r="D19" s="7"/>
      <c r="E19" s="233"/>
      <c r="F19" s="229"/>
    </row>
    <row r="20" spans="1:6" ht="15.75" x14ac:dyDescent="0.25">
      <c r="A20" s="163"/>
      <c r="B20" s="92"/>
      <c r="C20" s="161"/>
      <c r="D20" s="7"/>
      <c r="E20" s="233"/>
      <c r="F20" s="177"/>
    </row>
    <row r="21" spans="1:6" ht="15.75" x14ac:dyDescent="0.25">
      <c r="A21" s="163"/>
      <c r="B21" s="164" t="s">
        <v>9</v>
      </c>
      <c r="C21" s="162" t="s">
        <v>3</v>
      </c>
      <c r="D21" s="7"/>
      <c r="E21" s="233"/>
      <c r="F21" s="177"/>
    </row>
    <row r="22" spans="1:6" ht="15.75" x14ac:dyDescent="0.25">
      <c r="A22" s="163"/>
      <c r="B22" s="92"/>
      <c r="C22" s="161"/>
      <c r="D22" s="7"/>
      <c r="E22" s="233"/>
      <c r="F22" s="177"/>
    </row>
    <row r="23" spans="1:6" s="60" customFormat="1" ht="63" x14ac:dyDescent="0.25">
      <c r="A23" s="165">
        <v>2</v>
      </c>
      <c r="B23" s="92" t="s">
        <v>10</v>
      </c>
      <c r="C23" s="166" t="s">
        <v>12</v>
      </c>
      <c r="D23" s="7">
        <f>3*D47</f>
        <v>285</v>
      </c>
      <c r="E23" s="233"/>
      <c r="F23" s="177">
        <f t="shared" ref="F23" si="0">E23*D23</f>
        <v>0</v>
      </c>
    </row>
    <row r="24" spans="1:6" ht="15.75" x14ac:dyDescent="0.25">
      <c r="A24" s="163"/>
      <c r="B24" s="92"/>
      <c r="C24" s="161"/>
      <c r="D24" s="7"/>
      <c r="E24" s="233"/>
      <c r="F24" s="177"/>
    </row>
    <row r="25" spans="1:6" ht="15.75" x14ac:dyDescent="0.25">
      <c r="A25" s="163"/>
      <c r="B25" s="164" t="s">
        <v>11</v>
      </c>
      <c r="C25" s="162" t="s">
        <v>3</v>
      </c>
      <c r="D25" s="7"/>
      <c r="E25" s="233"/>
      <c r="F25" s="177"/>
    </row>
    <row r="26" spans="1:6" ht="15.75" x14ac:dyDescent="0.25">
      <c r="A26" s="163"/>
      <c r="B26" s="92"/>
      <c r="C26" s="161"/>
      <c r="D26" s="7"/>
      <c r="E26" s="233"/>
      <c r="F26" s="177"/>
    </row>
    <row r="27" spans="1:6" ht="31.5" x14ac:dyDescent="0.25">
      <c r="A27" s="163"/>
      <c r="B27" s="164" t="s">
        <v>43</v>
      </c>
      <c r="C27" s="168" t="s">
        <v>3</v>
      </c>
      <c r="D27" s="7"/>
      <c r="E27" s="233"/>
      <c r="F27" s="177"/>
    </row>
    <row r="28" spans="1:6" ht="15.75" x14ac:dyDescent="0.25">
      <c r="A28" s="163"/>
      <c r="B28" s="92"/>
      <c r="C28" s="169"/>
      <c r="D28" s="7"/>
      <c r="E28" s="233"/>
      <c r="F28" s="177"/>
    </row>
    <row r="29" spans="1:6" ht="15.75" x14ac:dyDescent="0.25">
      <c r="A29" s="163">
        <v>3</v>
      </c>
      <c r="B29" s="92" t="s">
        <v>44</v>
      </c>
      <c r="C29" s="169" t="s">
        <v>12</v>
      </c>
      <c r="D29" s="7">
        <v>50</v>
      </c>
      <c r="E29" s="233"/>
      <c r="F29" s="177">
        <f t="shared" ref="F29:F65" si="1">E29*D29</f>
        <v>0</v>
      </c>
    </row>
    <row r="30" spans="1:6" ht="15.75" x14ac:dyDescent="0.25">
      <c r="A30" s="163"/>
      <c r="B30" s="92"/>
      <c r="C30" s="169"/>
      <c r="D30" s="7"/>
      <c r="E30" s="233"/>
      <c r="F30" s="177"/>
    </row>
    <row r="31" spans="1:6" ht="31.5" x14ac:dyDescent="0.25">
      <c r="A31" s="163"/>
      <c r="B31" s="164" t="s">
        <v>41</v>
      </c>
      <c r="C31" s="168" t="s">
        <v>3</v>
      </c>
      <c r="D31" s="7"/>
      <c r="E31" s="233"/>
      <c r="F31" s="177"/>
    </row>
    <row r="32" spans="1:6" ht="15.75" x14ac:dyDescent="0.25">
      <c r="A32" s="163"/>
      <c r="B32" s="92"/>
      <c r="C32" s="169"/>
      <c r="D32" s="7"/>
      <c r="E32" s="233"/>
      <c r="F32" s="177"/>
    </row>
    <row r="33" spans="1:6" ht="15.75" x14ac:dyDescent="0.25">
      <c r="A33" s="163">
        <v>4</v>
      </c>
      <c r="B33" s="92" t="s">
        <v>13</v>
      </c>
      <c r="C33" s="169" t="s">
        <v>14</v>
      </c>
      <c r="D33" s="191">
        <f>8*(2+1)+2*(5+4)+2*(4+1)+2*(9+7)</f>
        <v>84</v>
      </c>
      <c r="E33" s="233"/>
      <c r="F33" s="177">
        <f t="shared" si="1"/>
        <v>0</v>
      </c>
    </row>
    <row r="34" spans="1:6" ht="15.75" x14ac:dyDescent="0.25">
      <c r="A34" s="163"/>
      <c r="B34" s="92"/>
      <c r="C34" s="169"/>
      <c r="D34" s="7"/>
      <c r="E34" s="233"/>
      <c r="F34" s="177"/>
    </row>
    <row r="35" spans="1:6" ht="15.75" x14ac:dyDescent="0.25">
      <c r="A35" s="163">
        <v>5</v>
      </c>
      <c r="B35" s="92" t="s">
        <v>15</v>
      </c>
      <c r="C35" s="169" t="s">
        <v>12</v>
      </c>
      <c r="D35" s="191">
        <f>D47</f>
        <v>95</v>
      </c>
      <c r="E35" s="233"/>
      <c r="F35" s="177">
        <f t="shared" si="1"/>
        <v>0</v>
      </c>
    </row>
    <row r="36" spans="1:6" ht="15.75" x14ac:dyDescent="0.25">
      <c r="A36" s="163"/>
      <c r="B36" s="151"/>
      <c r="C36" s="92"/>
      <c r="D36" s="7"/>
      <c r="E36" s="233"/>
      <c r="F36" s="177"/>
    </row>
    <row r="37" spans="1:6" ht="15.75" x14ac:dyDescent="0.25">
      <c r="A37" s="163">
        <v>6</v>
      </c>
      <c r="B37" s="92" t="s">
        <v>16</v>
      </c>
      <c r="C37" s="169" t="s">
        <v>14</v>
      </c>
      <c r="D37" s="191">
        <f>(8*2)+(15*2)</f>
        <v>46</v>
      </c>
      <c r="E37" s="233"/>
      <c r="F37" s="177">
        <f t="shared" si="1"/>
        <v>0</v>
      </c>
    </row>
    <row r="38" spans="1:6" ht="15.75" x14ac:dyDescent="0.25">
      <c r="A38" s="163"/>
      <c r="B38" s="92"/>
      <c r="C38" s="161"/>
      <c r="D38" s="7"/>
      <c r="E38" s="233"/>
      <c r="F38" s="177"/>
    </row>
    <row r="39" spans="1:6" ht="15.75" x14ac:dyDescent="0.25">
      <c r="A39" s="163">
        <v>7</v>
      </c>
      <c r="B39" s="92" t="s">
        <v>17</v>
      </c>
      <c r="C39" s="161" t="s">
        <v>14</v>
      </c>
      <c r="D39" s="7">
        <f>(15*2)+(4*2.5)</f>
        <v>40</v>
      </c>
      <c r="E39" s="233"/>
      <c r="F39" s="177">
        <f>D39*E39</f>
        <v>0</v>
      </c>
    </row>
    <row r="40" spans="1:6" ht="15.75" x14ac:dyDescent="0.2">
      <c r="A40" s="221"/>
      <c r="B40" s="172"/>
      <c r="C40" s="173"/>
      <c r="D40" s="262"/>
      <c r="E40" s="261"/>
      <c r="F40" s="193"/>
    </row>
    <row r="41" spans="1:6" ht="15.75" x14ac:dyDescent="0.2">
      <c r="A41" s="188"/>
      <c r="B41" s="154" t="s">
        <v>19</v>
      </c>
      <c r="C41" s="162" t="s">
        <v>3</v>
      </c>
      <c r="D41" s="7"/>
      <c r="E41" s="233"/>
      <c r="F41" s="177"/>
    </row>
    <row r="42" spans="1:6" ht="15.75" x14ac:dyDescent="0.2">
      <c r="A42" s="188"/>
      <c r="B42" s="154"/>
      <c r="C42" s="162"/>
      <c r="D42" s="7"/>
      <c r="E42" s="233"/>
      <c r="F42" s="177"/>
    </row>
    <row r="43" spans="1:6" ht="47.25" x14ac:dyDescent="0.2">
      <c r="A43" s="188"/>
      <c r="B43" s="171" t="s">
        <v>90</v>
      </c>
      <c r="C43" s="161"/>
      <c r="D43" s="7"/>
      <c r="E43" s="233"/>
      <c r="F43" s="177"/>
    </row>
    <row r="44" spans="1:6" ht="15.75" x14ac:dyDescent="0.2">
      <c r="A44" s="188"/>
      <c r="B44" s="160"/>
      <c r="C44" s="161"/>
      <c r="D44" s="7"/>
      <c r="E44" s="233"/>
      <c r="F44" s="177"/>
    </row>
    <row r="45" spans="1:6" ht="31.5" x14ac:dyDescent="0.2">
      <c r="A45" s="165">
        <v>8</v>
      </c>
      <c r="B45" s="222" t="s">
        <v>87</v>
      </c>
      <c r="C45" s="223" t="s">
        <v>12</v>
      </c>
      <c r="D45" s="191">
        <f>D47</f>
        <v>95</v>
      </c>
      <c r="E45" s="233"/>
      <c r="F45" s="177">
        <f>D45*E45</f>
        <v>0</v>
      </c>
    </row>
    <row r="46" spans="1:6" ht="15.75" x14ac:dyDescent="0.2">
      <c r="A46" s="188"/>
      <c r="B46" s="154"/>
      <c r="C46" s="162"/>
      <c r="D46" s="7"/>
      <c r="E46" s="233"/>
      <c r="F46" s="177" t="s">
        <v>89</v>
      </c>
    </row>
    <row r="47" spans="1:6" ht="63" x14ac:dyDescent="0.2">
      <c r="A47" s="165">
        <v>9</v>
      </c>
      <c r="B47" s="160" t="s">
        <v>221</v>
      </c>
      <c r="C47" s="161" t="s">
        <v>12</v>
      </c>
      <c r="D47" s="191">
        <f>(9*7)+3*(2*1)+(2*1)+(4*1)+(5*4)</f>
        <v>95</v>
      </c>
      <c r="E47" s="233"/>
      <c r="F47" s="177">
        <f t="shared" si="1"/>
        <v>0</v>
      </c>
    </row>
    <row r="48" spans="1:6" ht="15.75" x14ac:dyDescent="0.2">
      <c r="A48" s="188"/>
      <c r="B48" s="160"/>
      <c r="C48" s="161"/>
      <c r="D48" s="7"/>
      <c r="E48" s="233"/>
      <c r="F48" s="177"/>
    </row>
    <row r="49" spans="1:6" ht="15.75" x14ac:dyDescent="0.2">
      <c r="A49" s="188"/>
      <c r="B49" s="160" t="s">
        <v>28</v>
      </c>
      <c r="C49" s="161"/>
      <c r="D49" s="7"/>
      <c r="E49" s="233"/>
      <c r="F49" s="177"/>
    </row>
    <row r="50" spans="1:6" ht="15.75" x14ac:dyDescent="0.2">
      <c r="A50" s="188"/>
      <c r="B50" s="160"/>
      <c r="C50" s="161"/>
      <c r="D50" s="7"/>
      <c r="E50" s="233"/>
      <c r="F50" s="177"/>
    </row>
    <row r="51" spans="1:6" ht="47.25" x14ac:dyDescent="0.2">
      <c r="A51" s="165">
        <v>10</v>
      </c>
      <c r="B51" s="160" t="s">
        <v>32</v>
      </c>
      <c r="C51" s="161" t="s">
        <v>12</v>
      </c>
      <c r="D51" s="180">
        <f>D47</f>
        <v>95</v>
      </c>
      <c r="E51" s="341"/>
      <c r="F51" s="177">
        <f t="shared" si="1"/>
        <v>0</v>
      </c>
    </row>
    <row r="52" spans="1:6" ht="15.75" x14ac:dyDescent="0.2">
      <c r="A52" s="165"/>
      <c r="B52" s="160"/>
      <c r="C52" s="161"/>
      <c r="D52" s="180"/>
      <c r="E52" s="341"/>
      <c r="F52" s="177"/>
    </row>
    <row r="53" spans="1:6" ht="15.75" x14ac:dyDescent="0.2">
      <c r="A53" s="165"/>
      <c r="B53" s="160" t="s">
        <v>92</v>
      </c>
      <c r="C53" s="161"/>
      <c r="D53" s="180"/>
      <c r="E53" s="341"/>
      <c r="F53" s="177"/>
    </row>
    <row r="54" spans="1:6" ht="15.75" x14ac:dyDescent="0.2">
      <c r="A54" s="165"/>
      <c r="B54" s="160"/>
      <c r="C54" s="161"/>
      <c r="D54" s="180"/>
      <c r="E54" s="341"/>
      <c r="F54" s="177"/>
    </row>
    <row r="55" spans="1:6" ht="63" x14ac:dyDescent="0.2">
      <c r="A55" s="165"/>
      <c r="B55" s="160" t="s">
        <v>83</v>
      </c>
      <c r="C55" s="161" t="s">
        <v>26</v>
      </c>
      <c r="D55" s="153">
        <v>2</v>
      </c>
      <c r="E55" s="341"/>
      <c r="F55" s="177">
        <f>D55*E55</f>
        <v>0</v>
      </c>
    </row>
    <row r="56" spans="1:6" ht="15.75" x14ac:dyDescent="0.2">
      <c r="A56" s="188"/>
      <c r="B56" s="160"/>
      <c r="C56" s="161"/>
      <c r="D56" s="7"/>
      <c r="E56" s="233"/>
      <c r="F56" s="177"/>
    </row>
    <row r="57" spans="1:6" ht="15.75" x14ac:dyDescent="0.2">
      <c r="A57" s="188"/>
      <c r="B57" s="154" t="s">
        <v>20</v>
      </c>
      <c r="C57" s="162" t="s">
        <v>3</v>
      </c>
      <c r="D57" s="7"/>
      <c r="E57" s="233"/>
      <c r="F57" s="177"/>
    </row>
    <row r="58" spans="1:6" ht="15.75" x14ac:dyDescent="0.2">
      <c r="A58" s="188"/>
      <c r="B58" s="160"/>
      <c r="C58" s="161"/>
      <c r="D58" s="7"/>
      <c r="E58" s="233"/>
      <c r="F58" s="177"/>
    </row>
    <row r="59" spans="1:6" ht="15.75" x14ac:dyDescent="0.2">
      <c r="A59" s="165">
        <v>11</v>
      </c>
      <c r="B59" s="160" t="s">
        <v>21</v>
      </c>
      <c r="C59" s="161" t="s">
        <v>14</v>
      </c>
      <c r="D59" s="191">
        <f>D33</f>
        <v>84</v>
      </c>
      <c r="E59" s="233"/>
      <c r="F59" s="177">
        <f t="shared" si="1"/>
        <v>0</v>
      </c>
    </row>
    <row r="60" spans="1:6" ht="15.75" x14ac:dyDescent="0.2">
      <c r="A60" s="165"/>
      <c r="B60" s="160"/>
      <c r="C60" s="161"/>
      <c r="D60" s="191"/>
      <c r="E60" s="233"/>
      <c r="F60" s="177"/>
    </row>
    <row r="61" spans="1:6" ht="15.75" x14ac:dyDescent="0.2">
      <c r="A61" s="188"/>
      <c r="B61" s="171" t="s">
        <v>45</v>
      </c>
      <c r="C61" s="161"/>
      <c r="D61" s="7"/>
      <c r="E61" s="233"/>
      <c r="F61" s="177"/>
    </row>
    <row r="62" spans="1:6" ht="15.75" x14ac:dyDescent="0.2">
      <c r="A62" s="188"/>
      <c r="B62" s="160"/>
      <c r="C62" s="161"/>
      <c r="D62" s="7"/>
      <c r="E62" s="233"/>
      <c r="F62" s="177"/>
    </row>
    <row r="63" spans="1:6" ht="47.25" x14ac:dyDescent="0.2">
      <c r="A63" s="188"/>
      <c r="B63" s="154" t="s">
        <v>46</v>
      </c>
      <c r="C63" s="161"/>
      <c r="D63" s="7"/>
      <c r="E63" s="233"/>
      <c r="F63" s="177"/>
    </row>
    <row r="64" spans="1:6" ht="15.75" x14ac:dyDescent="0.2">
      <c r="A64" s="188"/>
      <c r="B64" s="154"/>
      <c r="C64" s="161"/>
      <c r="D64" s="7"/>
      <c r="E64" s="233"/>
      <c r="F64" s="177"/>
    </row>
    <row r="65" spans="1:6" ht="15.75" x14ac:dyDescent="0.2">
      <c r="A65" s="165">
        <v>12</v>
      </c>
      <c r="B65" s="160" t="s">
        <v>47</v>
      </c>
      <c r="C65" s="161" t="s">
        <v>12</v>
      </c>
      <c r="D65" s="7">
        <v>50</v>
      </c>
      <c r="E65" s="233"/>
      <c r="F65" s="177">
        <f t="shared" si="1"/>
        <v>0</v>
      </c>
    </row>
    <row r="66" spans="1:6" ht="15.75" x14ac:dyDescent="0.2">
      <c r="A66" s="188"/>
      <c r="B66" s="160"/>
      <c r="C66" s="161"/>
      <c r="D66" s="7"/>
      <c r="E66" s="233"/>
      <c r="F66" s="177"/>
    </row>
    <row r="67" spans="1:6" ht="15.75" x14ac:dyDescent="0.2">
      <c r="A67" s="188"/>
      <c r="B67" s="154" t="s">
        <v>22</v>
      </c>
      <c r="C67" s="162" t="s">
        <v>3</v>
      </c>
      <c r="D67" s="7"/>
      <c r="E67" s="233"/>
      <c r="F67" s="177"/>
    </row>
    <row r="68" spans="1:6" ht="15.75" x14ac:dyDescent="0.2">
      <c r="A68" s="188"/>
      <c r="B68" s="160"/>
      <c r="C68" s="161"/>
      <c r="D68" s="7"/>
      <c r="E68" s="233"/>
      <c r="F68" s="177"/>
    </row>
    <row r="69" spans="1:6" ht="15.75" x14ac:dyDescent="0.2">
      <c r="A69" s="188"/>
      <c r="B69" s="154" t="s">
        <v>23</v>
      </c>
      <c r="C69" s="162" t="s">
        <v>3</v>
      </c>
      <c r="D69" s="7"/>
      <c r="E69" s="233"/>
      <c r="F69" s="177"/>
    </row>
    <row r="70" spans="1:6" ht="15.75" x14ac:dyDescent="0.2">
      <c r="A70" s="188"/>
      <c r="B70" s="160"/>
      <c r="C70" s="161"/>
      <c r="D70" s="7"/>
      <c r="E70" s="233"/>
      <c r="F70" s="177"/>
    </row>
    <row r="71" spans="1:6" ht="15.75" x14ac:dyDescent="0.2">
      <c r="A71" s="188"/>
      <c r="B71" s="154" t="s">
        <v>24</v>
      </c>
      <c r="C71" s="162" t="s">
        <v>3</v>
      </c>
      <c r="D71" s="7"/>
      <c r="E71" s="233"/>
      <c r="F71" s="177"/>
    </row>
    <row r="72" spans="1:6" ht="15.75" x14ac:dyDescent="0.2">
      <c r="A72" s="188"/>
      <c r="B72" s="160"/>
      <c r="C72" s="161"/>
      <c r="D72" s="7"/>
      <c r="E72" s="233"/>
      <c r="F72" s="177"/>
    </row>
    <row r="73" spans="1:6" ht="15.75" x14ac:dyDescent="0.2">
      <c r="A73" s="188"/>
      <c r="B73" s="154" t="s">
        <v>25</v>
      </c>
      <c r="C73" s="162" t="s">
        <v>3</v>
      </c>
      <c r="D73" s="7"/>
      <c r="E73" s="233"/>
      <c r="F73" s="177"/>
    </row>
    <row r="74" spans="1:6" ht="15.75" x14ac:dyDescent="0.2">
      <c r="A74" s="188"/>
      <c r="B74" s="160"/>
      <c r="C74" s="161"/>
      <c r="D74" s="7"/>
      <c r="E74" s="233"/>
      <c r="F74" s="177"/>
    </row>
    <row r="75" spans="1:6" ht="15.75" x14ac:dyDescent="0.2">
      <c r="A75" s="165">
        <v>13</v>
      </c>
      <c r="B75" s="160" t="s">
        <v>37</v>
      </c>
      <c r="C75" s="161" t="s">
        <v>14</v>
      </c>
      <c r="D75" s="7">
        <f>(4*2.5)</f>
        <v>10</v>
      </c>
      <c r="E75" s="233"/>
      <c r="F75" s="177">
        <f>E75*D75</f>
        <v>0</v>
      </c>
    </row>
    <row r="76" spans="1:6" ht="15.75" x14ac:dyDescent="0.2">
      <c r="A76" s="188"/>
      <c r="B76" s="160"/>
      <c r="C76" s="161"/>
      <c r="D76" s="7"/>
      <c r="E76" s="233"/>
      <c r="F76" s="177"/>
    </row>
    <row r="77" spans="1:6" ht="15.75" x14ac:dyDescent="0.2">
      <c r="A77" s="165">
        <v>14</v>
      </c>
      <c r="B77" s="160" t="s">
        <v>27</v>
      </c>
      <c r="C77" s="161" t="s">
        <v>26</v>
      </c>
      <c r="D77" s="7">
        <v>4</v>
      </c>
      <c r="E77" s="233"/>
      <c r="F77" s="177">
        <f>E77*D77</f>
        <v>0</v>
      </c>
    </row>
    <row r="78" spans="1:6" ht="15.75" x14ac:dyDescent="0.2">
      <c r="A78" s="188"/>
      <c r="B78" s="224"/>
      <c r="C78" s="161"/>
      <c r="D78" s="7"/>
      <c r="E78" s="233"/>
      <c r="F78" s="177"/>
    </row>
    <row r="79" spans="1:6" ht="15.75" x14ac:dyDescent="0.2">
      <c r="A79" s="165">
        <v>15</v>
      </c>
      <c r="B79" s="224" t="s">
        <v>55</v>
      </c>
      <c r="C79" s="161" t="s">
        <v>14</v>
      </c>
      <c r="D79" s="7">
        <f>15*2</f>
        <v>30</v>
      </c>
      <c r="E79" s="233"/>
      <c r="F79" s="177">
        <f>D79*E79</f>
        <v>0</v>
      </c>
    </row>
    <row r="80" spans="1:6" ht="16.5" thickBot="1" x14ac:dyDescent="0.25">
      <c r="A80" s="165"/>
      <c r="B80" s="224"/>
      <c r="C80" s="161"/>
      <c r="D80" s="7"/>
      <c r="E80" s="233"/>
      <c r="F80" s="177"/>
    </row>
    <row r="81" spans="1:6" ht="25.5" customHeight="1" thickTop="1" thickBot="1" x14ac:dyDescent="0.3">
      <c r="A81" s="194"/>
      <c r="B81" s="195" t="s">
        <v>86</v>
      </c>
      <c r="C81" s="196"/>
      <c r="D81" s="197"/>
      <c r="E81" s="198"/>
      <c r="F81" s="199">
        <f>SUM(F15:F80)</f>
        <v>0</v>
      </c>
    </row>
  </sheetData>
  <sheetProtection algorithmName="SHA-512" hashValue="8mvTPBdQABEpsLwya0k01wSfls73iQ/g6A6yHDscr2vS1gUU/zhBPnySMV+hhDOmoRy1Pb7QQe8SncD/1gY6cQ==" saltValue="84rtlIYEJ0ApgqDOR+A07w==" spinCount="100000" sheet="1" formatColumns="0" formatRows="0"/>
  <mergeCells count="3">
    <mergeCell ref="B9:B11"/>
    <mergeCell ref="B15:B16"/>
    <mergeCell ref="A15:A16"/>
  </mergeCells>
  <pageMargins left="0.7" right="0.7" top="0.75" bottom="0.75" header="0.3" footer="0.3"/>
  <pageSetup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63A4-C3E0-4C5D-82A6-012A24435F32}">
  <sheetPr codeName="Sheet10"/>
  <dimension ref="A1:N77"/>
  <sheetViews>
    <sheetView view="pageBreakPreview" zoomScale="49" zoomScaleNormal="100" zoomScaleSheetLayoutView="90" workbookViewId="0">
      <selection activeCell="C11" sqref="C11"/>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129</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Sfxyy2fVReH/n4TzCF3lnUdUlvC1RydmizdjeN3MO5WAzr7SrHDvQ63FK2aNqWKvo7g4O/mMm0INx+p1htq5jA==" saltValue="8IZeYKIfAKd1Q0lAGlRhj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8408-3446-4071-8DEB-1443B91A0A90}">
  <sheetPr codeName="Sheet11"/>
  <dimension ref="A1:F96"/>
  <sheetViews>
    <sheetView view="pageBreakPreview" zoomScale="63" zoomScaleNormal="100" zoomScaleSheetLayoutView="90" workbookViewId="0">
      <selection activeCell="B11" sqref="B11:B13"/>
    </sheetView>
  </sheetViews>
  <sheetFormatPr defaultColWidth="9.140625" defaultRowHeight="12.75" x14ac:dyDescent="0.2"/>
  <cols>
    <col min="1" max="1" width="8.140625" style="59" customWidth="1"/>
    <col min="2" max="2" width="56.85546875" style="60" customWidth="1"/>
    <col min="3" max="3" width="7.5703125" style="58" customWidth="1"/>
    <col min="4" max="4" width="15.140625" style="242" customWidth="1"/>
    <col min="5" max="5" width="17" style="243" customWidth="1"/>
    <col min="6" max="6" width="19.5703125" style="247" customWidth="1"/>
    <col min="7" max="16384" width="9.140625" style="57"/>
  </cols>
  <sheetData>
    <row r="1" spans="1:6" s="82" customFormat="1" ht="15.75" x14ac:dyDescent="0.25">
      <c r="A1" s="248" t="str">
        <f>'4.1 P&amp;Gs_Majuba'!A1</f>
        <v>NATIONAL TRANSMISSION COMPANY SOUTH AFRICA - NTCSA</v>
      </c>
      <c r="B1" s="249"/>
      <c r="C1" s="218"/>
      <c r="D1" s="250"/>
      <c r="E1" s="251"/>
      <c r="F1" s="252"/>
    </row>
    <row r="2" spans="1:6" s="82" customFormat="1" ht="15.75" x14ac:dyDescent="0.25">
      <c r="A2" s="253" t="str">
        <f>'[19]1. P&amp;G'!B2</f>
        <v>ASBESTOS REMOVAL FROM SUBSTATIONS IN MPUMALANGA</v>
      </c>
      <c r="B2" s="234"/>
      <c r="C2" s="81"/>
      <c r="D2" s="254"/>
      <c r="E2" s="240"/>
      <c r="F2" s="255"/>
    </row>
    <row r="3" spans="1:6" s="82" customFormat="1" ht="15.75" x14ac:dyDescent="0.25">
      <c r="A3" s="253" t="s">
        <v>39</v>
      </c>
      <c r="B3" s="234"/>
      <c r="C3" s="81"/>
      <c r="D3" s="254"/>
      <c r="E3" s="240"/>
      <c r="F3" s="255"/>
    </row>
    <row r="4" spans="1:6" s="82" customFormat="1" ht="16.5" thickBot="1" x14ac:dyDescent="0.3">
      <c r="A4" s="253" t="s">
        <v>129</v>
      </c>
      <c r="B4" s="234"/>
      <c r="C4" s="81"/>
      <c r="D4" s="254"/>
      <c r="E4" s="240"/>
      <c r="F4" s="255"/>
    </row>
    <row r="5" spans="1:6" s="9" customFormat="1" ht="32.25" thickBot="1" x14ac:dyDescent="0.3">
      <c r="A5" s="142" t="s">
        <v>202</v>
      </c>
      <c r="B5" s="143" t="s">
        <v>0</v>
      </c>
      <c r="C5" s="143" t="s">
        <v>1</v>
      </c>
      <c r="D5" s="143" t="s">
        <v>57</v>
      </c>
      <c r="E5" s="144" t="s">
        <v>2</v>
      </c>
      <c r="F5" s="145" t="s">
        <v>204</v>
      </c>
    </row>
    <row r="6" spans="1:6" s="82" customFormat="1" ht="15.75" x14ac:dyDescent="0.25">
      <c r="A6" s="188"/>
      <c r="B6" s="155"/>
      <c r="C6" s="91"/>
      <c r="D6" s="153"/>
      <c r="E6" s="239"/>
      <c r="F6" s="177"/>
    </row>
    <row r="7" spans="1:6" s="82" customFormat="1" ht="15.75" x14ac:dyDescent="0.25">
      <c r="A7" s="188"/>
      <c r="B7" s="244" t="s">
        <v>42</v>
      </c>
      <c r="C7" s="162" t="s">
        <v>3</v>
      </c>
      <c r="D7" s="153"/>
      <c r="E7" s="239"/>
      <c r="F7" s="177"/>
    </row>
    <row r="8" spans="1:6" s="82" customFormat="1" ht="15.75" x14ac:dyDescent="0.25">
      <c r="A8" s="188"/>
      <c r="B8" s="155"/>
      <c r="C8" s="155"/>
      <c r="D8" s="153"/>
      <c r="E8" s="239"/>
      <c r="F8" s="256"/>
    </row>
    <row r="9" spans="1:6" s="82" customFormat="1" ht="15.75" x14ac:dyDescent="0.25">
      <c r="A9" s="165"/>
      <c r="B9" s="244" t="s">
        <v>4</v>
      </c>
      <c r="C9" s="155"/>
      <c r="D9" s="159"/>
      <c r="E9" s="230"/>
      <c r="F9" s="257"/>
    </row>
    <row r="10" spans="1:6" s="82" customFormat="1" ht="15.75" x14ac:dyDescent="0.25">
      <c r="A10" s="165"/>
      <c r="B10" s="155"/>
      <c r="C10" s="155"/>
      <c r="D10" s="159"/>
      <c r="E10" s="230"/>
      <c r="F10" s="257"/>
    </row>
    <row r="11" spans="1:6" s="82" customFormat="1" ht="15.75" x14ac:dyDescent="0.25">
      <c r="A11" s="165"/>
      <c r="B11" s="402" t="s">
        <v>5</v>
      </c>
      <c r="C11" s="155"/>
      <c r="D11" s="159"/>
      <c r="E11" s="230"/>
      <c r="F11" s="257"/>
    </row>
    <row r="12" spans="1:6" s="82" customFormat="1" ht="15.75" x14ac:dyDescent="0.25">
      <c r="A12" s="165"/>
      <c r="B12" s="402"/>
      <c r="C12" s="155"/>
      <c r="D12" s="159"/>
      <c r="E12" s="230"/>
      <c r="F12" s="257"/>
    </row>
    <row r="13" spans="1:6" s="82" customFormat="1" ht="45.6" customHeight="1" x14ac:dyDescent="0.25">
      <c r="A13" s="165"/>
      <c r="B13" s="402"/>
      <c r="C13" s="155"/>
      <c r="D13" s="159"/>
      <c r="E13" s="230"/>
      <c r="F13" s="257"/>
    </row>
    <row r="14" spans="1:6" s="82" customFormat="1" ht="15.75" x14ac:dyDescent="0.25">
      <c r="A14" s="165"/>
      <c r="B14" s="155"/>
      <c r="C14" s="155"/>
      <c r="D14" s="159"/>
      <c r="E14" s="230"/>
      <c r="F14" s="257"/>
    </row>
    <row r="15" spans="1:6" s="82" customFormat="1" ht="15.75" x14ac:dyDescent="0.25">
      <c r="A15" s="165"/>
      <c r="B15" s="244" t="s">
        <v>6</v>
      </c>
      <c r="C15" s="155"/>
      <c r="D15" s="159"/>
      <c r="E15" s="230"/>
      <c r="F15" s="257"/>
    </row>
    <row r="16" spans="1:6" s="82" customFormat="1" ht="15.75" x14ac:dyDescent="0.25">
      <c r="A16" s="165"/>
      <c r="B16" s="155"/>
      <c r="C16" s="155"/>
      <c r="D16" s="159"/>
      <c r="E16" s="230"/>
      <c r="F16" s="257"/>
    </row>
    <row r="17" spans="1:6" s="82" customFormat="1" ht="13.7" customHeight="1" x14ac:dyDescent="0.25">
      <c r="A17" s="397">
        <v>1</v>
      </c>
      <c r="B17" s="402" t="s">
        <v>7</v>
      </c>
      <c r="C17" s="398" t="s">
        <v>52</v>
      </c>
      <c r="D17" s="399">
        <v>1</v>
      </c>
      <c r="E17" s="400"/>
      <c r="F17" s="401">
        <f>D17*E17</f>
        <v>0</v>
      </c>
    </row>
    <row r="18" spans="1:6" s="82" customFormat="1" ht="15.75" x14ac:dyDescent="0.25">
      <c r="A18" s="397"/>
      <c r="B18" s="402"/>
      <c r="C18" s="398"/>
      <c r="D18" s="399"/>
      <c r="E18" s="400"/>
      <c r="F18" s="401"/>
    </row>
    <row r="19" spans="1:6" s="82" customFormat="1" ht="15.75" x14ac:dyDescent="0.25">
      <c r="A19" s="188"/>
      <c r="B19" s="170"/>
      <c r="C19" s="161"/>
      <c r="D19" s="153"/>
      <c r="E19" s="239"/>
      <c r="F19" s="256"/>
    </row>
    <row r="20" spans="1:6" s="82" customFormat="1" ht="15.75" x14ac:dyDescent="0.25">
      <c r="A20" s="188"/>
      <c r="B20" s="244" t="s">
        <v>8</v>
      </c>
      <c r="C20" s="162" t="s">
        <v>3</v>
      </c>
      <c r="D20" s="153"/>
      <c r="E20" s="239"/>
      <c r="F20" s="256"/>
    </row>
    <row r="21" spans="1:6" s="82" customFormat="1" ht="15.75" x14ac:dyDescent="0.25">
      <c r="A21" s="165"/>
      <c r="B21" s="170"/>
      <c r="C21" s="161"/>
      <c r="D21" s="153"/>
      <c r="E21" s="239"/>
      <c r="F21" s="177"/>
    </row>
    <row r="22" spans="1:6" s="82" customFormat="1" ht="15.75" x14ac:dyDescent="0.25">
      <c r="A22" s="165"/>
      <c r="B22" s="244" t="s">
        <v>9</v>
      </c>
      <c r="C22" s="162" t="s">
        <v>3</v>
      </c>
      <c r="D22" s="153"/>
      <c r="E22" s="239"/>
      <c r="F22" s="177"/>
    </row>
    <row r="23" spans="1:6" s="82" customFormat="1" ht="15.75" x14ac:dyDescent="0.25">
      <c r="A23" s="165"/>
      <c r="B23" s="170"/>
      <c r="C23" s="161"/>
      <c r="D23" s="153"/>
      <c r="E23" s="239"/>
      <c r="F23" s="177"/>
    </row>
    <row r="24" spans="1:6" s="234" customFormat="1" ht="63" x14ac:dyDescent="0.25">
      <c r="A24" s="165">
        <v>2</v>
      </c>
      <c r="B24" s="170" t="s">
        <v>10</v>
      </c>
      <c r="C24" s="166" t="s">
        <v>12</v>
      </c>
      <c r="D24" s="153">
        <v>2520</v>
      </c>
      <c r="E24" s="239"/>
      <c r="F24" s="177">
        <f t="shared" ref="F24" si="0">E24*D24</f>
        <v>0</v>
      </c>
    </row>
    <row r="25" spans="1:6" s="82" customFormat="1" ht="15.75" x14ac:dyDescent="0.25">
      <c r="A25" s="165"/>
      <c r="B25" s="170"/>
      <c r="C25" s="161"/>
      <c r="D25" s="153"/>
      <c r="E25" s="239"/>
      <c r="F25" s="177"/>
    </row>
    <row r="26" spans="1:6" s="82" customFormat="1" ht="31.5" x14ac:dyDescent="0.25">
      <c r="A26" s="165"/>
      <c r="B26" s="244" t="s">
        <v>41</v>
      </c>
      <c r="C26" s="162" t="s">
        <v>3</v>
      </c>
      <c r="D26" s="153"/>
      <c r="E26" s="239"/>
      <c r="F26" s="177"/>
    </row>
    <row r="27" spans="1:6" s="82" customFormat="1" ht="15.75" x14ac:dyDescent="0.25">
      <c r="A27" s="165"/>
      <c r="B27" s="244"/>
      <c r="C27" s="162"/>
      <c r="D27" s="153"/>
      <c r="E27" s="239"/>
      <c r="F27" s="177"/>
    </row>
    <row r="28" spans="1:6" s="82" customFormat="1" ht="15.75" x14ac:dyDescent="0.25">
      <c r="A28" s="165"/>
      <c r="B28" s="244" t="s">
        <v>58</v>
      </c>
      <c r="C28" s="162"/>
      <c r="D28" s="153"/>
      <c r="E28" s="239"/>
      <c r="F28" s="177"/>
    </row>
    <row r="29" spans="1:6" s="82" customFormat="1" ht="15.75" x14ac:dyDescent="0.25">
      <c r="A29" s="165"/>
      <c r="B29" s="170"/>
      <c r="C29" s="161"/>
      <c r="D29" s="153"/>
      <c r="E29" s="239"/>
      <c r="F29" s="177"/>
    </row>
    <row r="30" spans="1:6" s="82" customFormat="1" ht="31.5" x14ac:dyDescent="0.25">
      <c r="A30" s="165">
        <v>3</v>
      </c>
      <c r="B30" s="170" t="s">
        <v>59</v>
      </c>
      <c r="C30" s="161" t="s">
        <v>12</v>
      </c>
      <c r="D30" s="153">
        <v>840</v>
      </c>
      <c r="E30" s="239"/>
      <c r="F30" s="177">
        <f>D30*E30</f>
        <v>0</v>
      </c>
    </row>
    <row r="31" spans="1:6" s="82" customFormat="1" ht="15.75" x14ac:dyDescent="0.25">
      <c r="A31" s="165"/>
      <c r="B31" s="170"/>
      <c r="C31" s="161"/>
      <c r="D31" s="153"/>
      <c r="E31" s="239"/>
      <c r="F31" s="177"/>
    </row>
    <row r="32" spans="1:6" s="82" customFormat="1" ht="15.75" x14ac:dyDescent="0.25">
      <c r="A32" s="165"/>
      <c r="B32" s="244" t="s">
        <v>60</v>
      </c>
      <c r="C32" s="161"/>
      <c r="D32" s="153"/>
      <c r="E32" s="239"/>
      <c r="F32" s="177"/>
    </row>
    <row r="33" spans="1:6" s="82" customFormat="1" ht="15.75" x14ac:dyDescent="0.25">
      <c r="A33" s="165"/>
      <c r="B33" s="244"/>
      <c r="C33" s="161"/>
      <c r="D33" s="153"/>
      <c r="E33" s="239"/>
      <c r="F33" s="177"/>
    </row>
    <row r="34" spans="1:6" s="82" customFormat="1" ht="31.5" x14ac:dyDescent="0.25">
      <c r="A34" s="165">
        <v>4</v>
      </c>
      <c r="B34" s="170" t="s">
        <v>59</v>
      </c>
      <c r="C34" s="161" t="s">
        <v>12</v>
      </c>
      <c r="D34" s="153">
        <v>200</v>
      </c>
      <c r="E34" s="239"/>
      <c r="F34" s="177">
        <f>D34*E34</f>
        <v>0</v>
      </c>
    </row>
    <row r="35" spans="1:6" s="82" customFormat="1" ht="15.75" x14ac:dyDescent="0.25">
      <c r="A35" s="165"/>
      <c r="B35" s="170"/>
      <c r="C35" s="161"/>
      <c r="D35" s="153"/>
      <c r="E35" s="239"/>
      <c r="F35" s="177"/>
    </row>
    <row r="36" spans="1:6" s="82" customFormat="1" ht="15.75" x14ac:dyDescent="0.25">
      <c r="A36" s="165"/>
      <c r="B36" s="244" t="s">
        <v>61</v>
      </c>
      <c r="C36" s="161"/>
      <c r="D36" s="153"/>
      <c r="E36" s="239"/>
      <c r="F36" s="177"/>
    </row>
    <row r="37" spans="1:6" s="82" customFormat="1" ht="15.75" x14ac:dyDescent="0.25">
      <c r="A37" s="165"/>
      <c r="B37" s="170"/>
      <c r="C37" s="161"/>
      <c r="D37" s="153"/>
      <c r="E37" s="239"/>
      <c r="F37" s="177"/>
    </row>
    <row r="38" spans="1:6" s="82" customFormat="1" ht="31.5" x14ac:dyDescent="0.25">
      <c r="A38" s="165">
        <v>5</v>
      </c>
      <c r="B38" s="170" t="s">
        <v>59</v>
      </c>
      <c r="C38" s="161" t="s">
        <v>12</v>
      </c>
      <c r="D38" s="153">
        <v>400</v>
      </c>
      <c r="E38" s="239"/>
      <c r="F38" s="177">
        <f>E38*D38</f>
        <v>0</v>
      </c>
    </row>
    <row r="39" spans="1:6" s="82" customFormat="1" ht="15.75" x14ac:dyDescent="0.25">
      <c r="A39" s="165"/>
      <c r="B39" s="151"/>
      <c r="C39" s="170"/>
      <c r="D39" s="241"/>
      <c r="E39" s="239"/>
      <c r="F39" s="177"/>
    </row>
    <row r="40" spans="1:6" s="82" customFormat="1" ht="15.75" x14ac:dyDescent="0.25">
      <c r="A40" s="165"/>
      <c r="B40" s="244" t="s">
        <v>19</v>
      </c>
      <c r="C40" s="162" t="s">
        <v>3</v>
      </c>
      <c r="D40" s="153"/>
      <c r="E40" s="239"/>
      <c r="F40" s="177"/>
    </row>
    <row r="41" spans="1:6" s="82" customFormat="1" ht="15.75" x14ac:dyDescent="0.25">
      <c r="A41" s="165"/>
      <c r="B41" s="244"/>
      <c r="C41" s="162"/>
      <c r="D41" s="153"/>
      <c r="E41" s="239"/>
      <c r="F41" s="177"/>
    </row>
    <row r="42" spans="1:6" s="82" customFormat="1" ht="31.5" x14ac:dyDescent="0.25">
      <c r="A42" s="188"/>
      <c r="B42" s="244" t="s">
        <v>62</v>
      </c>
      <c r="C42" s="162"/>
      <c r="D42" s="153"/>
      <c r="E42" s="239"/>
      <c r="F42" s="177"/>
    </row>
    <row r="43" spans="1:6" s="82" customFormat="1" ht="47.25" x14ac:dyDescent="0.25">
      <c r="A43" s="188"/>
      <c r="B43" s="245" t="s">
        <v>90</v>
      </c>
      <c r="C43" s="162"/>
      <c r="D43" s="153"/>
      <c r="E43" s="239"/>
      <c r="F43" s="177"/>
    </row>
    <row r="44" spans="1:6" s="82" customFormat="1" ht="15.75" x14ac:dyDescent="0.25">
      <c r="A44" s="188"/>
      <c r="B44" s="244"/>
      <c r="C44" s="162"/>
      <c r="D44" s="153"/>
      <c r="E44" s="239"/>
      <c r="F44" s="177"/>
    </row>
    <row r="45" spans="1:6" s="82" customFormat="1" ht="15.75" x14ac:dyDescent="0.25">
      <c r="A45" s="165">
        <v>6</v>
      </c>
      <c r="B45" s="170" t="s">
        <v>63</v>
      </c>
      <c r="C45" s="166" t="s">
        <v>12</v>
      </c>
      <c r="D45" s="153">
        <v>840</v>
      </c>
      <c r="E45" s="239"/>
      <c r="F45" s="177">
        <f>D45*E45</f>
        <v>0</v>
      </c>
    </row>
    <row r="46" spans="1:6" s="82" customFormat="1" ht="15.75" x14ac:dyDescent="0.25">
      <c r="A46" s="188"/>
      <c r="B46" s="244"/>
      <c r="C46" s="166"/>
      <c r="D46" s="153"/>
      <c r="E46" s="239"/>
      <c r="F46" s="177"/>
    </row>
    <row r="47" spans="1:6" s="82" customFormat="1" ht="15.75" x14ac:dyDescent="0.25">
      <c r="A47" s="165">
        <v>7</v>
      </c>
      <c r="B47" s="170" t="s">
        <v>64</v>
      </c>
      <c r="C47" s="166" t="s">
        <v>12</v>
      </c>
      <c r="D47" s="153">
        <v>200</v>
      </c>
      <c r="E47" s="239"/>
      <c r="F47" s="177">
        <f>D47*E47</f>
        <v>0</v>
      </c>
    </row>
    <row r="48" spans="1:6" s="82" customFormat="1" ht="15.75" x14ac:dyDescent="0.25">
      <c r="A48" s="188"/>
      <c r="B48" s="244"/>
      <c r="C48" s="162"/>
      <c r="D48" s="153"/>
      <c r="E48" s="239"/>
      <c r="F48" s="177"/>
    </row>
    <row r="49" spans="1:6" s="82" customFormat="1" ht="15.75" x14ac:dyDescent="0.25">
      <c r="A49" s="165">
        <v>8</v>
      </c>
      <c r="B49" s="170" t="s">
        <v>61</v>
      </c>
      <c r="C49" s="166" t="s">
        <v>12</v>
      </c>
      <c r="D49" s="153">
        <v>400</v>
      </c>
      <c r="E49" s="239"/>
      <c r="F49" s="177">
        <f>D49*E49</f>
        <v>0</v>
      </c>
    </row>
    <row r="50" spans="1:6" s="82" customFormat="1" ht="15.75" x14ac:dyDescent="0.25">
      <c r="A50" s="188"/>
      <c r="B50" s="244"/>
      <c r="C50" s="162"/>
      <c r="D50" s="153"/>
      <c r="E50" s="239"/>
      <c r="F50" s="177"/>
    </row>
    <row r="51" spans="1:6" s="82" customFormat="1" ht="15.75" x14ac:dyDescent="0.25">
      <c r="A51" s="165"/>
      <c r="B51" s="244" t="s">
        <v>65</v>
      </c>
      <c r="C51" s="162"/>
      <c r="D51" s="153"/>
      <c r="E51" s="239"/>
      <c r="F51" s="177"/>
    </row>
    <row r="52" spans="1:6" s="82" customFormat="1" ht="15.75" x14ac:dyDescent="0.25">
      <c r="A52" s="165"/>
      <c r="B52" s="244" t="s">
        <v>66</v>
      </c>
      <c r="C52" s="162"/>
      <c r="D52" s="153"/>
      <c r="E52" s="239"/>
      <c r="F52" s="177"/>
    </row>
    <row r="53" spans="1:6" s="82" customFormat="1" ht="15.75" x14ac:dyDescent="0.25">
      <c r="A53" s="165"/>
      <c r="B53" s="244"/>
      <c r="C53" s="162"/>
      <c r="D53" s="153"/>
      <c r="E53" s="239"/>
      <c r="F53" s="177"/>
    </row>
    <row r="54" spans="1:6" s="82" customFormat="1" ht="15.75" x14ac:dyDescent="0.25">
      <c r="A54" s="165"/>
      <c r="B54" s="244" t="s">
        <v>67</v>
      </c>
      <c r="C54" s="162"/>
      <c r="D54" s="153"/>
      <c r="E54" s="239"/>
      <c r="F54" s="177"/>
    </row>
    <row r="55" spans="1:6" s="82" customFormat="1" ht="110.25" x14ac:dyDescent="0.25">
      <c r="A55" s="165"/>
      <c r="B55" s="244" t="s">
        <v>68</v>
      </c>
      <c r="C55" s="162"/>
      <c r="D55" s="153"/>
      <c r="E55" s="239"/>
      <c r="F55" s="177"/>
    </row>
    <row r="56" spans="1:6" s="82" customFormat="1" ht="15.75" x14ac:dyDescent="0.25">
      <c r="A56" s="165"/>
      <c r="B56" s="244"/>
      <c r="C56" s="162"/>
      <c r="D56" s="153"/>
      <c r="E56" s="239"/>
      <c r="F56" s="177"/>
    </row>
    <row r="57" spans="1:6" s="82" customFormat="1" ht="63" x14ac:dyDescent="0.25">
      <c r="A57" s="165"/>
      <c r="B57" s="244" t="s">
        <v>69</v>
      </c>
      <c r="C57" s="162"/>
      <c r="D57" s="153"/>
      <c r="E57" s="239"/>
      <c r="F57" s="177"/>
    </row>
    <row r="58" spans="1:6" s="82" customFormat="1" ht="31.5" x14ac:dyDescent="0.25">
      <c r="A58" s="165"/>
      <c r="B58" s="246" t="s">
        <v>70</v>
      </c>
      <c r="C58" s="162"/>
      <c r="D58" s="153"/>
      <c r="E58" s="239"/>
      <c r="F58" s="177"/>
    </row>
    <row r="59" spans="1:6" s="82" customFormat="1" ht="15.75" x14ac:dyDescent="0.25">
      <c r="A59" s="165"/>
      <c r="B59" s="244"/>
      <c r="C59" s="162"/>
      <c r="D59" s="153"/>
      <c r="E59" s="239"/>
      <c r="F59" s="177"/>
    </row>
    <row r="60" spans="1:6" s="82" customFormat="1" ht="15.75" x14ac:dyDescent="0.25">
      <c r="A60" s="165"/>
      <c r="B60" s="244" t="s">
        <v>71</v>
      </c>
      <c r="C60" s="162"/>
      <c r="D60" s="153"/>
      <c r="E60" s="239"/>
      <c r="F60" s="177"/>
    </row>
    <row r="61" spans="1:6" s="82" customFormat="1" ht="31.5" x14ac:dyDescent="0.25">
      <c r="A61" s="165">
        <v>9</v>
      </c>
      <c r="B61" s="170" t="s">
        <v>72</v>
      </c>
      <c r="C61" s="166" t="s">
        <v>12</v>
      </c>
      <c r="D61" s="153">
        <v>840</v>
      </c>
      <c r="E61" s="239"/>
      <c r="F61" s="177">
        <f>D61*E61</f>
        <v>0</v>
      </c>
    </row>
    <row r="62" spans="1:6" s="82" customFormat="1" ht="15.75" x14ac:dyDescent="0.25">
      <c r="A62" s="165"/>
      <c r="B62" s="244"/>
      <c r="C62" s="162"/>
      <c r="D62" s="153"/>
      <c r="E62" s="239"/>
      <c r="F62" s="177"/>
    </row>
    <row r="63" spans="1:6" s="82" customFormat="1" ht="15.75" x14ac:dyDescent="0.25">
      <c r="A63" s="165">
        <v>10</v>
      </c>
      <c r="B63" s="170" t="s">
        <v>73</v>
      </c>
      <c r="C63" s="166" t="s">
        <v>14</v>
      </c>
      <c r="D63" s="153">
        <v>400</v>
      </c>
      <c r="E63" s="239"/>
      <c r="F63" s="177">
        <f>D63*E63</f>
        <v>0</v>
      </c>
    </row>
    <row r="64" spans="1:6" s="82" customFormat="1" ht="15.75" x14ac:dyDescent="0.25">
      <c r="A64" s="165"/>
      <c r="B64" s="244"/>
      <c r="C64" s="162"/>
      <c r="D64" s="153"/>
      <c r="E64" s="239"/>
      <c r="F64" s="177"/>
    </row>
    <row r="65" spans="1:6" s="82" customFormat="1" ht="15.75" x14ac:dyDescent="0.25">
      <c r="A65" s="165"/>
      <c r="B65" s="244" t="s">
        <v>60</v>
      </c>
      <c r="C65" s="162"/>
      <c r="D65" s="153"/>
      <c r="E65" s="239"/>
      <c r="F65" s="177"/>
    </row>
    <row r="66" spans="1:6" s="82" customFormat="1" ht="31.5" x14ac:dyDescent="0.25">
      <c r="A66" s="165">
        <v>11</v>
      </c>
      <c r="B66" s="170" t="s">
        <v>72</v>
      </c>
      <c r="C66" s="166" t="s">
        <v>12</v>
      </c>
      <c r="D66" s="153">
        <v>200</v>
      </c>
      <c r="E66" s="239"/>
      <c r="F66" s="177">
        <f t="shared" ref="F66:F68" si="1">D66*E66</f>
        <v>0</v>
      </c>
    </row>
    <row r="67" spans="1:6" s="82" customFormat="1" ht="15.75" x14ac:dyDescent="0.25">
      <c r="A67" s="165"/>
      <c r="B67" s="244"/>
      <c r="C67" s="166"/>
      <c r="D67" s="153"/>
      <c r="E67" s="239"/>
      <c r="F67" s="177"/>
    </row>
    <row r="68" spans="1:6" s="82" customFormat="1" ht="15.75" x14ac:dyDescent="0.25">
      <c r="A68" s="165">
        <v>12</v>
      </c>
      <c r="B68" s="170" t="s">
        <v>73</v>
      </c>
      <c r="C68" s="166" t="s">
        <v>14</v>
      </c>
      <c r="D68" s="153">
        <v>60</v>
      </c>
      <c r="E68" s="239"/>
      <c r="F68" s="177">
        <f t="shared" si="1"/>
        <v>0</v>
      </c>
    </row>
    <row r="69" spans="1:6" s="82" customFormat="1" ht="15.75" x14ac:dyDescent="0.25">
      <c r="A69" s="165"/>
      <c r="B69" s="170"/>
      <c r="C69" s="162"/>
      <c r="D69" s="153"/>
      <c r="E69" s="239"/>
      <c r="F69" s="177"/>
    </row>
    <row r="70" spans="1:6" s="82" customFormat="1" ht="15.75" x14ac:dyDescent="0.25">
      <c r="A70" s="165"/>
      <c r="B70" s="244" t="s">
        <v>74</v>
      </c>
      <c r="C70" s="162"/>
      <c r="D70" s="153"/>
      <c r="E70" s="239"/>
      <c r="F70" s="177"/>
    </row>
    <row r="71" spans="1:6" s="82" customFormat="1" ht="15.75" x14ac:dyDescent="0.25">
      <c r="A71" s="165"/>
      <c r="B71" s="244" t="s">
        <v>75</v>
      </c>
      <c r="C71" s="162"/>
      <c r="D71" s="153"/>
      <c r="E71" s="239"/>
      <c r="F71" s="177"/>
    </row>
    <row r="72" spans="1:6" s="82" customFormat="1" ht="15.75" x14ac:dyDescent="0.25">
      <c r="A72" s="165"/>
      <c r="B72" s="244" t="s">
        <v>76</v>
      </c>
      <c r="C72" s="162"/>
      <c r="D72" s="153"/>
      <c r="E72" s="239"/>
      <c r="F72" s="177"/>
    </row>
    <row r="73" spans="1:6" s="82" customFormat="1" ht="15.75" x14ac:dyDescent="0.25">
      <c r="A73" s="165"/>
      <c r="B73" s="244" t="s">
        <v>77</v>
      </c>
      <c r="C73" s="162"/>
      <c r="D73" s="153"/>
      <c r="E73" s="239"/>
      <c r="F73" s="177"/>
    </row>
    <row r="74" spans="1:6" s="82" customFormat="1" ht="31.5" x14ac:dyDescent="0.25">
      <c r="A74" s="165"/>
      <c r="B74" s="244" t="s">
        <v>78</v>
      </c>
      <c r="C74" s="162"/>
      <c r="D74" s="153"/>
      <c r="E74" s="239"/>
      <c r="F74" s="177"/>
    </row>
    <row r="75" spans="1:6" s="82" customFormat="1" ht="15.75" x14ac:dyDescent="0.25">
      <c r="A75" s="165"/>
      <c r="B75" s="244" t="s">
        <v>79</v>
      </c>
      <c r="C75" s="162"/>
      <c r="D75" s="153"/>
      <c r="E75" s="239"/>
      <c r="F75" s="177"/>
    </row>
    <row r="76" spans="1:6" s="82" customFormat="1" ht="31.5" x14ac:dyDescent="0.25">
      <c r="A76" s="165"/>
      <c r="B76" s="244" t="s">
        <v>78</v>
      </c>
      <c r="C76" s="162"/>
      <c r="D76" s="153"/>
      <c r="E76" s="239"/>
      <c r="F76" s="177"/>
    </row>
    <row r="77" spans="1:6" s="82" customFormat="1" ht="15.75" x14ac:dyDescent="0.25">
      <c r="A77" s="165"/>
      <c r="B77" s="244" t="s">
        <v>80</v>
      </c>
      <c r="C77" s="162"/>
      <c r="D77" s="153"/>
      <c r="E77" s="239"/>
      <c r="F77" s="177"/>
    </row>
    <row r="78" spans="1:6" s="82" customFormat="1" ht="31.5" x14ac:dyDescent="0.25">
      <c r="A78" s="165"/>
      <c r="B78" s="244" t="s">
        <v>81</v>
      </c>
      <c r="C78" s="162"/>
      <c r="D78" s="153"/>
      <c r="E78" s="239"/>
      <c r="F78" s="177"/>
    </row>
    <row r="79" spans="1:6" s="82" customFormat="1" ht="15.75" x14ac:dyDescent="0.25">
      <c r="A79" s="165"/>
      <c r="B79" s="170"/>
      <c r="C79" s="162"/>
      <c r="D79" s="153"/>
      <c r="E79" s="239"/>
      <c r="F79" s="177"/>
    </row>
    <row r="80" spans="1:6" s="82" customFormat="1" ht="47.25" x14ac:dyDescent="0.25">
      <c r="A80" s="165">
        <v>13</v>
      </c>
      <c r="B80" s="170" t="s">
        <v>88</v>
      </c>
      <c r="C80" s="166" t="s">
        <v>12</v>
      </c>
      <c r="D80" s="153">
        <v>150</v>
      </c>
      <c r="E80" s="239"/>
      <c r="F80" s="177">
        <f>D80*E80</f>
        <v>0</v>
      </c>
    </row>
    <row r="81" spans="1:6" s="82" customFormat="1" ht="15.75" x14ac:dyDescent="0.25">
      <c r="A81" s="165"/>
      <c r="B81" s="170"/>
      <c r="C81" s="166"/>
      <c r="D81" s="153"/>
      <c r="E81" s="239"/>
      <c r="F81" s="177"/>
    </row>
    <row r="82" spans="1:6" s="82" customFormat="1" ht="63" x14ac:dyDescent="0.25">
      <c r="A82" s="165">
        <v>14</v>
      </c>
      <c r="B82" s="170" t="s">
        <v>83</v>
      </c>
      <c r="C82" s="166" t="s">
        <v>84</v>
      </c>
      <c r="D82" s="153">
        <v>1</v>
      </c>
      <c r="E82" s="239"/>
      <c r="F82" s="177">
        <f>D82*E82</f>
        <v>0</v>
      </c>
    </row>
    <row r="83" spans="1:6" s="82" customFormat="1" ht="15.75" x14ac:dyDescent="0.25">
      <c r="A83" s="165"/>
      <c r="B83" s="170"/>
      <c r="C83" s="166"/>
      <c r="D83" s="153"/>
      <c r="E83" s="239"/>
      <c r="F83" s="177"/>
    </row>
    <row r="84" spans="1:6" s="82" customFormat="1" ht="47.25" x14ac:dyDescent="0.25">
      <c r="A84" s="165">
        <v>15</v>
      </c>
      <c r="B84" s="170" t="s">
        <v>85</v>
      </c>
      <c r="C84" s="166" t="s">
        <v>26</v>
      </c>
      <c r="D84" s="153">
        <v>1</v>
      </c>
      <c r="E84" s="239"/>
      <c r="F84" s="177">
        <f>D84*E84</f>
        <v>0</v>
      </c>
    </row>
    <row r="85" spans="1:6" s="82" customFormat="1" ht="15.75" x14ac:dyDescent="0.25">
      <c r="A85" s="165"/>
      <c r="B85" s="244"/>
      <c r="C85" s="166"/>
      <c r="D85" s="153"/>
      <c r="E85" s="239"/>
      <c r="F85" s="177"/>
    </row>
    <row r="86" spans="1:6" s="82" customFormat="1" ht="15.75" x14ac:dyDescent="0.25">
      <c r="A86" s="165"/>
      <c r="B86" s="244" t="s">
        <v>61</v>
      </c>
      <c r="C86" s="166"/>
      <c r="D86" s="153"/>
      <c r="E86" s="239"/>
      <c r="F86" s="177"/>
    </row>
    <row r="87" spans="1:6" s="82" customFormat="1" ht="15.75" x14ac:dyDescent="0.25">
      <c r="A87" s="165"/>
      <c r="B87" s="170"/>
      <c r="C87" s="166"/>
      <c r="D87" s="153"/>
      <c r="E87" s="239"/>
      <c r="F87" s="177"/>
    </row>
    <row r="88" spans="1:6" s="82" customFormat="1" ht="31.5" x14ac:dyDescent="0.25">
      <c r="A88" s="165">
        <v>16</v>
      </c>
      <c r="B88" s="170" t="s">
        <v>82</v>
      </c>
      <c r="C88" s="166" t="s">
        <v>12</v>
      </c>
      <c r="D88" s="153">
        <v>400</v>
      </c>
      <c r="E88" s="239"/>
      <c r="F88" s="177">
        <f>D88*E88</f>
        <v>0</v>
      </c>
    </row>
    <row r="89" spans="1:6" s="82" customFormat="1" ht="15.75" x14ac:dyDescent="0.25">
      <c r="A89" s="165"/>
      <c r="B89" s="170"/>
      <c r="C89" s="166"/>
      <c r="D89" s="153"/>
      <c r="E89" s="239"/>
      <c r="F89" s="177"/>
    </row>
    <row r="90" spans="1:6" s="82" customFormat="1" ht="15.75" x14ac:dyDescent="0.25">
      <c r="A90" s="165">
        <v>17</v>
      </c>
      <c r="B90" s="170" t="s">
        <v>21</v>
      </c>
      <c r="C90" s="166" t="s">
        <v>14</v>
      </c>
      <c r="D90" s="153">
        <v>300</v>
      </c>
      <c r="E90" s="239"/>
      <c r="F90" s="177">
        <f>D90*E90</f>
        <v>0</v>
      </c>
    </row>
    <row r="91" spans="1:6" s="82" customFormat="1" ht="15.75" x14ac:dyDescent="0.25">
      <c r="A91" s="165"/>
      <c r="B91" s="170"/>
      <c r="C91" s="166"/>
      <c r="D91" s="153"/>
      <c r="E91" s="239"/>
      <c r="F91" s="177"/>
    </row>
    <row r="92" spans="1:6" s="82" customFormat="1" ht="63" x14ac:dyDescent="0.25">
      <c r="A92" s="165">
        <v>18</v>
      </c>
      <c r="B92" s="170" t="s">
        <v>83</v>
      </c>
      <c r="C92" s="166" t="s">
        <v>26</v>
      </c>
      <c r="D92" s="153">
        <v>1</v>
      </c>
      <c r="E92" s="239"/>
      <c r="F92" s="258">
        <f>D92*E92</f>
        <v>0</v>
      </c>
    </row>
    <row r="93" spans="1:6" s="82" customFormat="1" ht="15.75" x14ac:dyDescent="0.25">
      <c r="A93" s="165"/>
      <c r="B93" s="170"/>
      <c r="C93" s="166"/>
      <c r="D93" s="153"/>
      <c r="E93" s="239"/>
      <c r="F93" s="177"/>
    </row>
    <row r="94" spans="1:6" s="82" customFormat="1" ht="47.25" x14ac:dyDescent="0.25">
      <c r="A94" s="165">
        <v>19</v>
      </c>
      <c r="B94" s="170" t="s">
        <v>85</v>
      </c>
      <c r="C94" s="166" t="s">
        <v>26</v>
      </c>
      <c r="D94" s="153">
        <v>1</v>
      </c>
      <c r="E94" s="239"/>
      <c r="F94" s="177">
        <f>D94*E94</f>
        <v>0</v>
      </c>
    </row>
    <row r="95" spans="1:6" s="82" customFormat="1" ht="16.5" thickBot="1" x14ac:dyDescent="0.3">
      <c r="A95" s="165"/>
      <c r="B95" s="170"/>
      <c r="C95" s="166"/>
      <c r="D95" s="153"/>
      <c r="E95" s="239"/>
      <c r="F95" s="177"/>
    </row>
    <row r="96" spans="1:6" s="82" customFormat="1" ht="17.25" thickTop="1" thickBot="1" x14ac:dyDescent="0.3">
      <c r="A96" s="194"/>
      <c r="B96" s="195" t="s">
        <v>86</v>
      </c>
      <c r="C96" s="196"/>
      <c r="D96" s="259"/>
      <c r="E96" s="260"/>
      <c r="F96" s="199">
        <f>SUM(F11:F95)</f>
        <v>0</v>
      </c>
    </row>
  </sheetData>
  <sheetProtection algorithmName="SHA-512" hashValue="jj0WbD6sSo6IYHoPVkrgSU/UoSilCVKsAyiIQkubbbcNb0ViYvf48rO9rwU0qH6xk+6WqErT2kOnjsUUvQJ1Zg==" saltValue="hvfukqVCjP1ZN9K3wrkNog==" spinCount="100000" sheet="1" formatColumns="0" formatRows="0"/>
  <mergeCells count="7">
    <mergeCell ref="E17:E18"/>
    <mergeCell ref="F17:F18"/>
    <mergeCell ref="B11:B13"/>
    <mergeCell ref="B17:B18"/>
    <mergeCell ref="A17:A18"/>
    <mergeCell ref="C17:C18"/>
    <mergeCell ref="D17:D18"/>
  </mergeCells>
  <pageMargins left="0.7" right="0.7" top="0.75" bottom="0.75" header="0.3" footer="0.3"/>
  <pageSetup scale="62" orientation="portrait" r:id="rId1"/>
  <rowBreaks count="1" manualBreakCount="1">
    <brk id="52"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E9C95-A5F3-454C-884E-02F34E2BCA3D}">
  <sheetPr codeName="Sheet12"/>
  <dimension ref="A1:N77"/>
  <sheetViews>
    <sheetView view="pageBreakPreview" zoomScale="49" zoomScaleNormal="100" zoomScaleSheetLayoutView="90" workbookViewId="0">
      <selection activeCell="G68" sqref="G68"/>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91</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jPfU/j+TanhOCrmXPHTunFyJJJquVAkFnmQ8lJo7wWpk5GnrkIs8CGBz27OEuxvwAL+nb9f0i3/YHQ9J6UD0gw==" saltValue="m6bqerR91CZx/vTFgT2ez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46CC-2C40-483E-AF47-43290EFFA508}">
  <sheetPr codeName="Sheet13"/>
  <dimension ref="A1:K99"/>
  <sheetViews>
    <sheetView view="pageBreakPreview" zoomScale="65" zoomScaleNormal="100" zoomScaleSheetLayoutView="90" workbookViewId="0">
      <selection activeCell="A4" sqref="A4"/>
    </sheetView>
  </sheetViews>
  <sheetFormatPr defaultColWidth="9.140625" defaultRowHeight="15.75" x14ac:dyDescent="0.25"/>
  <cols>
    <col min="1" max="1" width="8.85546875" style="81" customWidth="1"/>
    <col min="2" max="2" width="59.5703125" style="82" customWidth="1"/>
    <col min="3" max="3" width="12.85546875" style="81" customWidth="1"/>
    <col min="4" max="4" width="19.140625" style="236" customWidth="1"/>
    <col min="5" max="5" width="16.42578125" style="226" customWidth="1"/>
    <col min="6" max="6" width="27.85546875" style="235" customWidth="1"/>
    <col min="7" max="16384" width="9.140625" style="57"/>
  </cols>
  <sheetData>
    <row r="1" spans="1:6" x14ac:dyDescent="0.25">
      <c r="A1" s="339" t="str">
        <f xml:space="preserve"> '5.1 P&amp;Gs_Sol'!A1</f>
        <v>NATIONAL TRANSMISSION COMPANY SOUTH AFRICA - NTCSA</v>
      </c>
      <c r="B1" s="217"/>
      <c r="C1" s="218"/>
      <c r="D1" s="263"/>
      <c r="E1" s="225"/>
      <c r="F1" s="227"/>
    </row>
    <row r="2" spans="1:6" x14ac:dyDescent="0.25">
      <c r="A2" s="340" t="s">
        <v>36</v>
      </c>
      <c r="F2" s="228"/>
    </row>
    <row r="3" spans="1:6" x14ac:dyDescent="0.25">
      <c r="A3" s="340" t="s">
        <v>39</v>
      </c>
      <c r="F3" s="228"/>
    </row>
    <row r="4" spans="1:6" ht="16.5" thickBot="1" x14ac:dyDescent="0.3">
      <c r="A4" s="340" t="s">
        <v>91</v>
      </c>
      <c r="F4" s="228"/>
    </row>
    <row r="5" spans="1:6" s="9" customFormat="1" ht="32.25" thickBot="1" x14ac:dyDescent="0.3">
      <c r="A5" s="142" t="s">
        <v>202</v>
      </c>
      <c r="B5" s="143" t="s">
        <v>0</v>
      </c>
      <c r="C5" s="143" t="s">
        <v>1</v>
      </c>
      <c r="D5" s="143" t="s">
        <v>57</v>
      </c>
      <c r="E5" s="144" t="s">
        <v>2</v>
      </c>
      <c r="F5" s="145" t="s">
        <v>204</v>
      </c>
    </row>
    <row r="6" spans="1:6" x14ac:dyDescent="0.25">
      <c r="A6" s="165"/>
      <c r="B6" s="90"/>
      <c r="C6" s="91"/>
      <c r="D6" s="178"/>
      <c r="E6" s="231"/>
      <c r="F6" s="189"/>
    </row>
    <row r="7" spans="1:6" x14ac:dyDescent="0.25">
      <c r="A7" s="165"/>
      <c r="B7" s="154" t="s">
        <v>4</v>
      </c>
      <c r="C7" s="155"/>
      <c r="D7" s="178"/>
      <c r="E7" s="232"/>
      <c r="F7" s="189"/>
    </row>
    <row r="8" spans="1:6" ht="12.95" customHeight="1" x14ac:dyDescent="0.2">
      <c r="A8" s="165"/>
      <c r="B8" s="396" t="s">
        <v>5</v>
      </c>
      <c r="C8" s="155"/>
      <c r="D8" s="7"/>
      <c r="E8" s="239"/>
      <c r="F8" s="177"/>
    </row>
    <row r="9" spans="1:6" x14ac:dyDescent="0.2">
      <c r="A9" s="165"/>
      <c r="B9" s="396"/>
      <c r="C9" s="155"/>
      <c r="D9" s="7"/>
      <c r="E9" s="239"/>
      <c r="F9" s="177"/>
    </row>
    <row r="10" spans="1:6" ht="66.599999999999994" customHeight="1" x14ac:dyDescent="0.2">
      <c r="A10" s="165"/>
      <c r="B10" s="396"/>
      <c r="C10" s="155"/>
      <c r="D10" s="7"/>
      <c r="E10" s="239"/>
      <c r="F10" s="177"/>
    </row>
    <row r="11" spans="1:6" x14ac:dyDescent="0.25">
      <c r="A11" s="165"/>
      <c r="B11" s="90"/>
      <c r="C11" s="155"/>
      <c r="D11" s="7"/>
      <c r="E11" s="239"/>
      <c r="F11" s="177"/>
    </row>
    <row r="12" spans="1:6" x14ac:dyDescent="0.2">
      <c r="A12" s="165"/>
      <c r="B12" s="154" t="s">
        <v>6</v>
      </c>
      <c r="C12" s="155"/>
      <c r="D12" s="7"/>
      <c r="E12" s="239"/>
      <c r="F12" s="177"/>
    </row>
    <row r="13" spans="1:6" x14ac:dyDescent="0.25">
      <c r="A13" s="165"/>
      <c r="B13" s="90"/>
      <c r="C13" s="155"/>
      <c r="D13" s="7"/>
      <c r="E13" s="239"/>
      <c r="F13" s="177"/>
    </row>
    <row r="14" spans="1:6" ht="13.7" customHeight="1" x14ac:dyDescent="0.2">
      <c r="A14" s="397">
        <v>1</v>
      </c>
      <c r="B14" s="396" t="s">
        <v>7</v>
      </c>
      <c r="C14" s="398" t="s">
        <v>52</v>
      </c>
      <c r="D14" s="399">
        <v>1</v>
      </c>
      <c r="E14" s="394"/>
      <c r="F14" s="403">
        <f>D14*E14</f>
        <v>0</v>
      </c>
    </row>
    <row r="15" spans="1:6" ht="12.75" x14ac:dyDescent="0.2">
      <c r="A15" s="397"/>
      <c r="B15" s="396"/>
      <c r="C15" s="398"/>
      <c r="D15" s="399"/>
      <c r="E15" s="394"/>
      <c r="F15" s="403"/>
    </row>
    <row r="16" spans="1:6" x14ac:dyDescent="0.2">
      <c r="A16" s="165"/>
      <c r="B16" s="160"/>
      <c r="C16" s="161"/>
      <c r="D16" s="7"/>
      <c r="E16" s="233"/>
      <c r="F16" s="177"/>
    </row>
    <row r="17" spans="1:6" x14ac:dyDescent="0.2">
      <c r="A17" s="165"/>
      <c r="B17" s="154" t="s">
        <v>8</v>
      </c>
      <c r="C17" s="162" t="s">
        <v>3</v>
      </c>
      <c r="D17" s="7"/>
      <c r="E17" s="239"/>
      <c r="F17" s="177"/>
    </row>
    <row r="18" spans="1:6" x14ac:dyDescent="0.25">
      <c r="A18" s="165"/>
      <c r="B18" s="92"/>
      <c r="C18" s="161"/>
      <c r="D18" s="7"/>
      <c r="E18" s="233"/>
      <c r="F18" s="229"/>
    </row>
    <row r="19" spans="1:6" x14ac:dyDescent="0.25">
      <c r="A19" s="165"/>
      <c r="B19" s="164" t="s">
        <v>9</v>
      </c>
      <c r="C19" s="162" t="s">
        <v>3</v>
      </c>
      <c r="D19" s="7"/>
      <c r="E19" s="233"/>
      <c r="F19" s="177"/>
    </row>
    <row r="20" spans="1:6" x14ac:dyDescent="0.25">
      <c r="A20" s="165"/>
      <c r="B20" s="92"/>
      <c r="C20" s="161"/>
      <c r="D20" s="7"/>
      <c r="E20" s="233"/>
      <c r="F20" s="177"/>
    </row>
    <row r="21" spans="1:6" s="60" customFormat="1" ht="63" x14ac:dyDescent="0.25">
      <c r="A21" s="165">
        <v>2</v>
      </c>
      <c r="B21" s="92" t="s">
        <v>10</v>
      </c>
      <c r="C21" s="166" t="s">
        <v>12</v>
      </c>
      <c r="D21" s="7">
        <v>1090</v>
      </c>
      <c r="E21" s="233"/>
      <c r="F21" s="177">
        <f>E21*D21</f>
        <v>0</v>
      </c>
    </row>
    <row r="22" spans="1:6" x14ac:dyDescent="0.25">
      <c r="A22" s="165"/>
      <c r="B22" s="92"/>
      <c r="C22" s="161"/>
      <c r="D22" s="7"/>
      <c r="E22" s="233"/>
      <c r="F22" s="177"/>
    </row>
    <row r="23" spans="1:6" x14ac:dyDescent="0.25">
      <c r="A23" s="165"/>
      <c r="B23" s="164" t="s">
        <v>11</v>
      </c>
      <c r="C23" s="162" t="s">
        <v>3</v>
      </c>
      <c r="D23" s="7"/>
      <c r="E23" s="233"/>
      <c r="F23" s="177"/>
    </row>
    <row r="24" spans="1:6" x14ac:dyDescent="0.25">
      <c r="A24" s="165"/>
      <c r="B24" s="92"/>
      <c r="C24" s="161"/>
      <c r="D24" s="7"/>
      <c r="E24" s="233"/>
      <c r="F24" s="177"/>
    </row>
    <row r="25" spans="1:6" ht="31.5" x14ac:dyDescent="0.25">
      <c r="A25" s="165"/>
      <c r="B25" s="164" t="s">
        <v>43</v>
      </c>
      <c r="C25" s="168" t="s">
        <v>3</v>
      </c>
      <c r="D25" s="7"/>
      <c r="E25" s="233"/>
      <c r="F25" s="177"/>
    </row>
    <row r="26" spans="1:6" x14ac:dyDescent="0.25">
      <c r="A26" s="165"/>
      <c r="B26" s="92"/>
      <c r="C26" s="169"/>
      <c r="D26" s="7"/>
      <c r="E26" s="233"/>
      <c r="F26" s="177"/>
    </row>
    <row r="27" spans="1:6" x14ac:dyDescent="0.25">
      <c r="A27" s="165">
        <v>3</v>
      </c>
      <c r="B27" s="92" t="s">
        <v>44</v>
      </c>
      <c r="C27" s="169" t="s">
        <v>12</v>
      </c>
      <c r="D27" s="7">
        <v>9</v>
      </c>
      <c r="E27" s="233"/>
      <c r="F27" s="177">
        <f t="shared" ref="F27:F81" si="0">E27*D27</f>
        <v>0</v>
      </c>
    </row>
    <row r="28" spans="1:6" x14ac:dyDescent="0.25">
      <c r="A28" s="165"/>
      <c r="B28" s="92"/>
      <c r="C28" s="169"/>
      <c r="D28" s="7"/>
      <c r="E28" s="233"/>
      <c r="F28" s="177"/>
    </row>
    <row r="29" spans="1:6" ht="31.5" x14ac:dyDescent="0.25">
      <c r="A29" s="165"/>
      <c r="B29" s="164" t="s">
        <v>41</v>
      </c>
      <c r="C29" s="168" t="s">
        <v>3</v>
      </c>
      <c r="D29" s="7"/>
      <c r="E29" s="233"/>
      <c r="F29" s="177"/>
    </row>
    <row r="30" spans="1:6" x14ac:dyDescent="0.25">
      <c r="A30" s="165"/>
      <c r="B30" s="92"/>
      <c r="C30" s="169"/>
      <c r="D30" s="7"/>
      <c r="E30" s="233"/>
      <c r="F30" s="177"/>
    </row>
    <row r="31" spans="1:6" x14ac:dyDescent="0.25">
      <c r="A31" s="165">
        <v>4</v>
      </c>
      <c r="B31" s="92" t="s">
        <v>13</v>
      </c>
      <c r="C31" s="169" t="s">
        <v>14</v>
      </c>
      <c r="D31" s="191">
        <v>167</v>
      </c>
      <c r="E31" s="233"/>
      <c r="F31" s="177">
        <f t="shared" si="0"/>
        <v>0</v>
      </c>
    </row>
    <row r="32" spans="1:6" x14ac:dyDescent="0.25">
      <c r="A32" s="165"/>
      <c r="B32" s="92"/>
      <c r="C32" s="169"/>
      <c r="D32" s="7"/>
      <c r="E32" s="233"/>
      <c r="F32" s="177"/>
    </row>
    <row r="33" spans="1:6" x14ac:dyDescent="0.25">
      <c r="A33" s="165">
        <v>5</v>
      </c>
      <c r="B33" s="92" t="s">
        <v>15</v>
      </c>
      <c r="C33" s="169" t="s">
        <v>12</v>
      </c>
      <c r="D33" s="191">
        <v>533</v>
      </c>
      <c r="E33" s="233"/>
      <c r="F33" s="177">
        <f t="shared" si="0"/>
        <v>0</v>
      </c>
    </row>
    <row r="34" spans="1:6" x14ac:dyDescent="0.25">
      <c r="A34" s="165"/>
      <c r="B34" s="151"/>
      <c r="C34" s="92"/>
      <c r="D34" s="7"/>
      <c r="E34" s="233"/>
      <c r="F34" s="177"/>
    </row>
    <row r="35" spans="1:6" x14ac:dyDescent="0.25">
      <c r="A35" s="165">
        <v>6</v>
      </c>
      <c r="B35" s="92" t="s">
        <v>16</v>
      </c>
      <c r="C35" s="169" t="s">
        <v>14</v>
      </c>
      <c r="D35" s="191">
        <v>146</v>
      </c>
      <c r="E35" s="233"/>
      <c r="F35" s="177">
        <f t="shared" si="0"/>
        <v>0</v>
      </c>
    </row>
    <row r="36" spans="1:6" x14ac:dyDescent="0.25">
      <c r="A36" s="165"/>
      <c r="B36" s="92"/>
      <c r="C36" s="169"/>
      <c r="D36" s="191"/>
      <c r="E36" s="233"/>
      <c r="F36" s="177"/>
    </row>
    <row r="37" spans="1:6" x14ac:dyDescent="0.25">
      <c r="A37" s="165">
        <v>7</v>
      </c>
      <c r="B37" s="92" t="s">
        <v>48</v>
      </c>
      <c r="C37" s="169" t="s">
        <v>14</v>
      </c>
      <c r="D37" s="191">
        <v>34</v>
      </c>
      <c r="E37" s="233"/>
      <c r="F37" s="177">
        <f>D37*E37</f>
        <v>0</v>
      </c>
    </row>
    <row r="38" spans="1:6" x14ac:dyDescent="0.25">
      <c r="A38" s="165"/>
      <c r="B38" s="92"/>
      <c r="C38" s="161"/>
      <c r="D38" s="7"/>
      <c r="E38" s="233"/>
      <c r="F38" s="177"/>
    </row>
    <row r="39" spans="1:6" x14ac:dyDescent="0.25">
      <c r="A39" s="165">
        <v>8</v>
      </c>
      <c r="B39" s="92" t="s">
        <v>17</v>
      </c>
      <c r="C39" s="161" t="s">
        <v>14</v>
      </c>
      <c r="D39" s="7">
        <v>10</v>
      </c>
      <c r="E39" s="233"/>
      <c r="F39" s="177">
        <f>D39*E39</f>
        <v>0</v>
      </c>
    </row>
    <row r="40" spans="1:6" x14ac:dyDescent="0.25">
      <c r="A40" s="165"/>
      <c r="B40" s="92"/>
      <c r="C40" s="161"/>
      <c r="D40" s="7"/>
      <c r="E40" s="233"/>
      <c r="F40" s="177"/>
    </row>
    <row r="41" spans="1:6" x14ac:dyDescent="0.2">
      <c r="A41" s="165"/>
      <c r="B41" s="154" t="s">
        <v>18</v>
      </c>
      <c r="C41" s="162" t="s">
        <v>3</v>
      </c>
      <c r="D41" s="7"/>
      <c r="E41" s="233"/>
      <c r="F41" s="177"/>
    </row>
    <row r="42" spans="1:6" x14ac:dyDescent="0.2">
      <c r="A42" s="165"/>
      <c r="B42" s="160"/>
      <c r="C42" s="161"/>
      <c r="D42" s="7"/>
      <c r="E42" s="233"/>
      <c r="F42" s="177"/>
    </row>
    <row r="43" spans="1:6" ht="31.5" x14ac:dyDescent="0.2">
      <c r="A43" s="165">
        <v>9</v>
      </c>
      <c r="B43" s="160" t="s">
        <v>35</v>
      </c>
      <c r="C43" s="161" t="s">
        <v>14</v>
      </c>
      <c r="D43" s="191">
        <v>146</v>
      </c>
      <c r="E43" s="233"/>
      <c r="F43" s="177">
        <f>E43*D43</f>
        <v>0</v>
      </c>
    </row>
    <row r="44" spans="1:6" x14ac:dyDescent="0.2">
      <c r="A44" s="165"/>
      <c r="B44" s="160"/>
      <c r="C44" s="161"/>
      <c r="D44" s="191"/>
      <c r="E44" s="233"/>
      <c r="F44" s="177"/>
    </row>
    <row r="45" spans="1:6" x14ac:dyDescent="0.2">
      <c r="A45" s="165">
        <v>10</v>
      </c>
      <c r="B45" s="160" t="s">
        <v>49</v>
      </c>
      <c r="C45" s="161" t="s">
        <v>14</v>
      </c>
      <c r="D45" s="191">
        <v>34</v>
      </c>
      <c r="E45" s="233"/>
      <c r="F45" s="177">
        <f>E45*D45</f>
        <v>0</v>
      </c>
    </row>
    <row r="46" spans="1:6" x14ac:dyDescent="0.2">
      <c r="A46" s="192"/>
      <c r="B46" s="172"/>
      <c r="C46" s="173"/>
      <c r="D46" s="262"/>
      <c r="E46" s="261"/>
      <c r="F46" s="193"/>
    </row>
    <row r="47" spans="1:6" x14ac:dyDescent="0.2">
      <c r="A47" s="165"/>
      <c r="B47" s="154" t="s">
        <v>19</v>
      </c>
      <c r="C47" s="162" t="s">
        <v>3</v>
      </c>
      <c r="D47" s="7"/>
      <c r="E47" s="233"/>
      <c r="F47" s="177"/>
    </row>
    <row r="48" spans="1:6" x14ac:dyDescent="0.2">
      <c r="A48" s="165"/>
      <c r="B48" s="154"/>
      <c r="C48" s="162"/>
      <c r="D48" s="7"/>
      <c r="E48" s="233"/>
      <c r="F48" s="177"/>
    </row>
    <row r="49" spans="1:6" ht="63" x14ac:dyDescent="0.2">
      <c r="A49" s="165">
        <v>11</v>
      </c>
      <c r="B49" s="160" t="s">
        <v>217</v>
      </c>
      <c r="C49" s="166" t="s">
        <v>12</v>
      </c>
      <c r="D49" s="7">
        <v>42</v>
      </c>
      <c r="E49" s="233"/>
      <c r="F49" s="177">
        <f>E49*D49</f>
        <v>0</v>
      </c>
    </row>
    <row r="50" spans="1:6" x14ac:dyDescent="0.2">
      <c r="A50" s="165"/>
      <c r="B50" s="160"/>
      <c r="C50" s="162"/>
      <c r="D50" s="7"/>
      <c r="E50" s="233"/>
      <c r="F50" s="177"/>
    </row>
    <row r="51" spans="1:6" x14ac:dyDescent="0.2">
      <c r="A51" s="165"/>
      <c r="B51" s="160" t="s">
        <v>28</v>
      </c>
      <c r="C51" s="162"/>
      <c r="D51" s="7"/>
      <c r="E51" s="233"/>
      <c r="F51" s="177"/>
    </row>
    <row r="52" spans="1:6" x14ac:dyDescent="0.2">
      <c r="A52" s="165"/>
      <c r="B52" s="160"/>
      <c r="C52" s="162"/>
      <c r="D52" s="7"/>
      <c r="E52" s="233"/>
      <c r="F52" s="177"/>
    </row>
    <row r="53" spans="1:6" ht="47.25" x14ac:dyDescent="0.2">
      <c r="A53" s="165">
        <v>12</v>
      </c>
      <c r="B53" s="160" t="s">
        <v>29</v>
      </c>
      <c r="C53" s="166" t="s">
        <v>12</v>
      </c>
      <c r="D53" s="7">
        <v>42</v>
      </c>
      <c r="E53" s="233"/>
      <c r="F53" s="177">
        <f>E53*D53</f>
        <v>0</v>
      </c>
    </row>
    <row r="54" spans="1:6" x14ac:dyDescent="0.2">
      <c r="A54" s="165"/>
      <c r="B54" s="160"/>
      <c r="C54" s="162"/>
      <c r="D54" s="7"/>
      <c r="E54" s="233"/>
      <c r="F54" s="177"/>
    </row>
    <row r="55" spans="1:6" ht="110.25" x14ac:dyDescent="0.2">
      <c r="A55" s="165">
        <v>13</v>
      </c>
      <c r="B55" s="160" t="s">
        <v>218</v>
      </c>
      <c r="C55" s="161" t="s">
        <v>12</v>
      </c>
      <c r="D55" s="7">
        <v>364</v>
      </c>
      <c r="E55" s="233"/>
      <c r="F55" s="177">
        <f>E55*D55</f>
        <v>0</v>
      </c>
    </row>
    <row r="56" spans="1:6" x14ac:dyDescent="0.2">
      <c r="A56" s="165"/>
      <c r="B56" s="160"/>
      <c r="C56" s="161"/>
      <c r="D56" s="7"/>
      <c r="E56" s="233"/>
      <c r="F56" s="177"/>
    </row>
    <row r="57" spans="1:6" ht="47.25" x14ac:dyDescent="0.2">
      <c r="A57" s="165"/>
      <c r="B57" s="171" t="s">
        <v>90</v>
      </c>
      <c r="C57" s="161"/>
      <c r="D57" s="7"/>
      <c r="E57" s="233"/>
      <c r="F57" s="177"/>
    </row>
    <row r="58" spans="1:6" x14ac:dyDescent="0.2">
      <c r="A58" s="165"/>
      <c r="B58" s="160"/>
      <c r="C58" s="161"/>
      <c r="D58" s="7"/>
      <c r="E58" s="233"/>
      <c r="F58" s="177"/>
    </row>
    <row r="59" spans="1:6" ht="31.5" x14ac:dyDescent="0.2">
      <c r="A59" s="165">
        <v>14</v>
      </c>
      <c r="B59" s="222" t="s">
        <v>87</v>
      </c>
      <c r="C59" s="223" t="s">
        <v>12</v>
      </c>
      <c r="D59" s="191">
        <v>535</v>
      </c>
      <c r="E59" s="233"/>
      <c r="F59" s="177">
        <f>D59*E59</f>
        <v>0</v>
      </c>
    </row>
    <row r="60" spans="1:6" x14ac:dyDescent="0.2">
      <c r="A60" s="165"/>
      <c r="B60" s="154"/>
      <c r="C60" s="162"/>
      <c r="D60" s="7"/>
      <c r="E60" s="233"/>
      <c r="F60" s="177" t="s">
        <v>89</v>
      </c>
    </row>
    <row r="61" spans="1:6" ht="47.25" x14ac:dyDescent="0.2">
      <c r="A61" s="165">
        <v>15</v>
      </c>
      <c r="B61" s="160" t="s">
        <v>221</v>
      </c>
      <c r="C61" s="161" t="s">
        <v>12</v>
      </c>
      <c r="D61" s="191">
        <v>129</v>
      </c>
      <c r="E61" s="233"/>
      <c r="F61" s="177">
        <f t="shared" si="0"/>
        <v>0</v>
      </c>
    </row>
    <row r="62" spans="1:6" x14ac:dyDescent="0.2">
      <c r="A62" s="165"/>
      <c r="B62" s="160"/>
      <c r="C62" s="161"/>
      <c r="D62" s="7"/>
      <c r="E62" s="233"/>
      <c r="F62" s="177"/>
    </row>
    <row r="63" spans="1:6" x14ac:dyDescent="0.2">
      <c r="A63" s="165"/>
      <c r="B63" s="160" t="s">
        <v>28</v>
      </c>
      <c r="C63" s="161"/>
      <c r="D63" s="7"/>
      <c r="E63" s="233"/>
      <c r="F63" s="177"/>
    </row>
    <row r="64" spans="1:6" x14ac:dyDescent="0.2">
      <c r="A64" s="165"/>
      <c r="B64" s="160"/>
      <c r="C64" s="161"/>
      <c r="D64" s="7"/>
      <c r="E64" s="233"/>
      <c r="F64" s="177"/>
    </row>
    <row r="65" spans="1:11" ht="47.25" x14ac:dyDescent="0.2">
      <c r="A65" s="165">
        <v>16</v>
      </c>
      <c r="B65" s="160" t="s">
        <v>32</v>
      </c>
      <c r="C65" s="161" t="s">
        <v>12</v>
      </c>
      <c r="D65" s="180">
        <v>129</v>
      </c>
      <c r="E65" s="341"/>
      <c r="F65" s="177">
        <f t="shared" si="0"/>
        <v>0</v>
      </c>
    </row>
    <row r="66" spans="1:11" x14ac:dyDescent="0.2">
      <c r="A66" s="165"/>
      <c r="B66" s="160"/>
      <c r="C66" s="161"/>
      <c r="D66" s="180"/>
      <c r="E66" s="341"/>
      <c r="F66" s="177"/>
    </row>
    <row r="67" spans="1:11" x14ac:dyDescent="0.2">
      <c r="A67" s="165"/>
      <c r="B67" s="160" t="s">
        <v>28</v>
      </c>
      <c r="C67" s="161"/>
      <c r="D67" s="180"/>
      <c r="E67" s="341"/>
      <c r="F67" s="177"/>
    </row>
    <row r="68" spans="1:11" x14ac:dyDescent="0.2">
      <c r="A68" s="165"/>
      <c r="B68" s="160"/>
      <c r="C68" s="161"/>
      <c r="D68" s="180"/>
      <c r="E68" s="341"/>
      <c r="F68" s="177"/>
    </row>
    <row r="69" spans="1:11" ht="63" x14ac:dyDescent="0.2">
      <c r="A69" s="165">
        <v>17</v>
      </c>
      <c r="B69" s="160" t="s">
        <v>83</v>
      </c>
      <c r="C69" s="161" t="s">
        <v>26</v>
      </c>
      <c r="D69" s="153">
        <v>2</v>
      </c>
      <c r="E69" s="341"/>
      <c r="F69" s="177">
        <f>E69*D69</f>
        <v>0</v>
      </c>
      <c r="K69" s="61"/>
    </row>
    <row r="70" spans="1:11" x14ac:dyDescent="0.2">
      <c r="A70" s="165"/>
      <c r="B70" s="160"/>
      <c r="C70" s="161"/>
      <c r="D70" s="7"/>
      <c r="E70" s="233"/>
      <c r="F70" s="177"/>
    </row>
    <row r="71" spans="1:11" x14ac:dyDescent="0.2">
      <c r="A71" s="165"/>
      <c r="B71" s="154" t="s">
        <v>20</v>
      </c>
      <c r="C71" s="162" t="s">
        <v>3</v>
      </c>
      <c r="D71" s="7"/>
      <c r="E71" s="233"/>
      <c r="F71" s="177"/>
    </row>
    <row r="72" spans="1:11" x14ac:dyDescent="0.2">
      <c r="A72" s="165"/>
      <c r="B72" s="160"/>
      <c r="C72" s="161"/>
      <c r="D72" s="7"/>
      <c r="E72" s="233"/>
      <c r="F72" s="177"/>
    </row>
    <row r="73" spans="1:11" x14ac:dyDescent="0.2">
      <c r="A73" s="165">
        <v>18</v>
      </c>
      <c r="B73" s="160" t="s">
        <v>21</v>
      </c>
      <c r="C73" s="161" t="s">
        <v>14</v>
      </c>
      <c r="D73" s="191">
        <v>33</v>
      </c>
      <c r="E73" s="233"/>
      <c r="F73" s="177">
        <f t="shared" si="0"/>
        <v>0</v>
      </c>
    </row>
    <row r="74" spans="1:11" x14ac:dyDescent="0.2">
      <c r="A74" s="165"/>
      <c r="B74" s="160"/>
      <c r="C74" s="161"/>
      <c r="D74" s="191"/>
      <c r="E74" s="233"/>
      <c r="F74" s="177"/>
    </row>
    <row r="75" spans="1:11" ht="31.5" x14ac:dyDescent="0.2">
      <c r="A75" s="165">
        <v>19</v>
      </c>
      <c r="B75" s="160" t="s">
        <v>94</v>
      </c>
      <c r="C75" s="161" t="s">
        <v>14</v>
      </c>
      <c r="D75" s="191">
        <v>134</v>
      </c>
      <c r="E75" s="233"/>
      <c r="F75" s="177">
        <f>D75*E75</f>
        <v>0</v>
      </c>
    </row>
    <row r="76" spans="1:11" x14ac:dyDescent="0.2">
      <c r="A76" s="165"/>
      <c r="B76" s="160"/>
      <c r="C76" s="161"/>
      <c r="D76" s="191"/>
      <c r="E76" s="233"/>
      <c r="F76" s="177"/>
    </row>
    <row r="77" spans="1:11" x14ac:dyDescent="0.2">
      <c r="A77" s="165"/>
      <c r="B77" s="171" t="s">
        <v>45</v>
      </c>
      <c r="C77" s="161"/>
      <c r="D77" s="7"/>
      <c r="E77" s="233"/>
      <c r="F77" s="177"/>
    </row>
    <row r="78" spans="1:11" x14ac:dyDescent="0.2">
      <c r="A78" s="165"/>
      <c r="B78" s="160"/>
      <c r="C78" s="161"/>
      <c r="D78" s="7"/>
      <c r="E78" s="233"/>
      <c r="F78" s="177"/>
    </row>
    <row r="79" spans="1:11" ht="47.25" x14ac:dyDescent="0.2">
      <c r="A79" s="165"/>
      <c r="B79" s="154" t="s">
        <v>46</v>
      </c>
      <c r="C79" s="161"/>
      <c r="D79" s="7"/>
      <c r="E79" s="233"/>
      <c r="F79" s="177"/>
    </row>
    <row r="80" spans="1:11" x14ac:dyDescent="0.2">
      <c r="A80" s="165"/>
      <c r="B80" s="154"/>
      <c r="C80" s="161"/>
      <c r="D80" s="7"/>
      <c r="E80" s="233"/>
      <c r="F80" s="177"/>
    </row>
    <row r="81" spans="1:6" x14ac:dyDescent="0.2">
      <c r="A81" s="165">
        <v>20</v>
      </c>
      <c r="B81" s="160" t="s">
        <v>47</v>
      </c>
      <c r="C81" s="161" t="s">
        <v>12</v>
      </c>
      <c r="D81" s="7">
        <v>9</v>
      </c>
      <c r="E81" s="233"/>
      <c r="F81" s="177">
        <f t="shared" si="0"/>
        <v>0</v>
      </c>
    </row>
    <row r="82" spans="1:6" x14ac:dyDescent="0.2">
      <c r="A82" s="165"/>
      <c r="B82" s="160"/>
      <c r="C82" s="161"/>
      <c r="D82" s="7"/>
      <c r="E82" s="233"/>
      <c r="F82" s="177"/>
    </row>
    <row r="83" spans="1:6" x14ac:dyDescent="0.2">
      <c r="A83" s="165"/>
      <c r="B83" s="154" t="s">
        <v>22</v>
      </c>
      <c r="C83" s="162" t="s">
        <v>3</v>
      </c>
      <c r="D83" s="7"/>
      <c r="E83" s="233"/>
      <c r="F83" s="177"/>
    </row>
    <row r="84" spans="1:6" x14ac:dyDescent="0.2">
      <c r="A84" s="165"/>
      <c r="B84" s="160"/>
      <c r="C84" s="161"/>
      <c r="D84" s="7"/>
      <c r="E84" s="233"/>
      <c r="F84" s="177"/>
    </row>
    <row r="85" spans="1:6" x14ac:dyDescent="0.2">
      <c r="A85" s="165"/>
      <c r="B85" s="154" t="s">
        <v>23</v>
      </c>
      <c r="C85" s="162" t="s">
        <v>3</v>
      </c>
      <c r="D85" s="7"/>
      <c r="E85" s="233"/>
      <c r="F85" s="177"/>
    </row>
    <row r="86" spans="1:6" x14ac:dyDescent="0.2">
      <c r="A86" s="165"/>
      <c r="B86" s="160"/>
      <c r="C86" s="161"/>
      <c r="D86" s="7"/>
      <c r="E86" s="233"/>
      <c r="F86" s="177"/>
    </row>
    <row r="87" spans="1:6" x14ac:dyDescent="0.2">
      <c r="A87" s="165"/>
      <c r="B87" s="154" t="s">
        <v>24</v>
      </c>
      <c r="C87" s="162" t="s">
        <v>3</v>
      </c>
      <c r="D87" s="7"/>
      <c r="E87" s="233"/>
      <c r="F87" s="177"/>
    </row>
    <row r="88" spans="1:6" x14ac:dyDescent="0.2">
      <c r="A88" s="165"/>
      <c r="B88" s="160"/>
      <c r="C88" s="161"/>
      <c r="D88" s="7"/>
      <c r="E88" s="233"/>
      <c r="F88" s="177"/>
    </row>
    <row r="89" spans="1:6" x14ac:dyDescent="0.2">
      <c r="A89" s="165"/>
      <c r="B89" s="154" t="s">
        <v>25</v>
      </c>
      <c r="C89" s="162" t="s">
        <v>3</v>
      </c>
      <c r="D89" s="7"/>
      <c r="E89" s="233"/>
      <c r="F89" s="177"/>
    </row>
    <row r="90" spans="1:6" x14ac:dyDescent="0.2">
      <c r="A90" s="165"/>
      <c r="B90" s="160"/>
      <c r="C90" s="161"/>
      <c r="D90" s="7"/>
      <c r="E90" s="233"/>
      <c r="F90" s="177"/>
    </row>
    <row r="91" spans="1:6" x14ac:dyDescent="0.2">
      <c r="A91" s="165">
        <v>21</v>
      </c>
      <c r="B91" s="160" t="s">
        <v>37</v>
      </c>
      <c r="C91" s="161" t="s">
        <v>14</v>
      </c>
      <c r="D91" s="7">
        <v>10</v>
      </c>
      <c r="E91" s="233"/>
      <c r="F91" s="177">
        <f>E91*D91</f>
        <v>0</v>
      </c>
    </row>
    <row r="92" spans="1:6" x14ac:dyDescent="0.2">
      <c r="A92" s="165"/>
      <c r="B92" s="160"/>
      <c r="C92" s="161"/>
      <c r="D92" s="7"/>
      <c r="E92" s="233"/>
      <c r="F92" s="177"/>
    </row>
    <row r="93" spans="1:6" x14ac:dyDescent="0.2">
      <c r="A93" s="165">
        <v>22</v>
      </c>
      <c r="B93" s="160" t="s">
        <v>27</v>
      </c>
      <c r="C93" s="161" t="s">
        <v>26</v>
      </c>
      <c r="D93" s="7">
        <v>4</v>
      </c>
      <c r="E93" s="233"/>
      <c r="F93" s="177">
        <f>E93*D93</f>
        <v>0</v>
      </c>
    </row>
    <row r="94" spans="1:6" x14ac:dyDescent="0.2">
      <c r="A94" s="165"/>
      <c r="B94" s="224"/>
      <c r="C94" s="161"/>
      <c r="D94" s="7"/>
      <c r="E94" s="233"/>
      <c r="F94" s="177"/>
    </row>
    <row r="95" spans="1:6" x14ac:dyDescent="0.2">
      <c r="A95" s="165">
        <v>23</v>
      </c>
      <c r="B95" s="224" t="s">
        <v>55</v>
      </c>
      <c r="C95" s="161" t="s">
        <v>14</v>
      </c>
      <c r="D95" s="7">
        <v>31</v>
      </c>
      <c r="E95" s="233"/>
      <c r="F95" s="177">
        <f>D95*E95</f>
        <v>0</v>
      </c>
    </row>
    <row r="96" spans="1:6" x14ac:dyDescent="0.2">
      <c r="A96" s="165"/>
      <c r="B96" s="224"/>
      <c r="C96" s="161"/>
      <c r="D96" s="7"/>
      <c r="E96" s="233"/>
      <c r="F96" s="177"/>
    </row>
    <row r="97" spans="1:6" x14ac:dyDescent="0.2">
      <c r="A97" s="165">
        <v>24</v>
      </c>
      <c r="B97" s="224" t="s">
        <v>93</v>
      </c>
      <c r="C97" s="161" t="s">
        <v>12</v>
      </c>
      <c r="D97" s="7">
        <v>4</v>
      </c>
      <c r="E97" s="233"/>
      <c r="F97" s="177">
        <f>E97*D97</f>
        <v>0</v>
      </c>
    </row>
    <row r="98" spans="1:6" ht="16.5" thickBot="1" x14ac:dyDescent="0.25">
      <c r="A98" s="165"/>
      <c r="B98" s="224"/>
      <c r="C98" s="161"/>
      <c r="D98" s="7"/>
      <c r="E98" s="233"/>
      <c r="F98" s="177"/>
    </row>
    <row r="99" spans="1:6" ht="23.1" customHeight="1" thickTop="1" thickBot="1" x14ac:dyDescent="0.3">
      <c r="A99" s="338"/>
      <c r="B99" s="195" t="s">
        <v>86</v>
      </c>
      <c r="C99" s="196"/>
      <c r="D99" s="197"/>
      <c r="E99" s="260"/>
      <c r="F99" s="199">
        <f>SUM(F7:F98)</f>
        <v>0</v>
      </c>
    </row>
  </sheetData>
  <sheetProtection algorithmName="SHA-512" hashValue="ihv5w75m7iJXlXJgqZ3as0GhfoQyu/M2PHNltlk9kXZWkibS1L1oe4E/ObJMjwACrxVqnBPVMNxD6oQPiXeelw==" saltValue="YOGBvygCYhycDG1AgTnDZA==" spinCount="100000" sheet="1" formatColumns="0" formatRows="0"/>
  <mergeCells count="7">
    <mergeCell ref="E14:E15"/>
    <mergeCell ref="F14:F15"/>
    <mergeCell ref="B8:B10"/>
    <mergeCell ref="B14:B15"/>
    <mergeCell ref="A14:A15"/>
    <mergeCell ref="C14:C15"/>
    <mergeCell ref="D14:D15"/>
  </mergeCells>
  <pageMargins left="0.7" right="0.7" top="0.75" bottom="0.75" header="0.3" footer="0.3"/>
  <pageSetup scale="56" orientation="portrait" r:id="rId1"/>
  <rowBreaks count="1" manualBreakCount="1">
    <brk id="4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4B3A4-C693-4F61-B5CE-B81936284523}">
  <sheetPr codeName="Sheet14"/>
  <dimension ref="A1:N77"/>
  <sheetViews>
    <sheetView view="pageBreakPreview" zoomScale="49" zoomScaleNormal="100" zoomScaleSheetLayoutView="90" workbookViewId="0">
      <selection activeCell="C15" sqref="C15"/>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169</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5j4pGrDHCUGybESCA4Jwf8Qv7XaygWnyEhY7qWrHRMHV+GdLGdiO5bZAIG7yxA87ULFkNex135VBkQoQ6UTwIw==" saltValue="NMypLiykBrWwj976cy8H6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F336-859A-4C35-BFEB-AA5EC3D16F64}">
  <sheetPr codeName="Sheet15"/>
  <dimension ref="A1:H46"/>
  <sheetViews>
    <sheetView view="pageBreakPreview" zoomScale="55" zoomScaleNormal="100" zoomScaleSheetLayoutView="100" zoomScalePageLayoutView="40" workbookViewId="0">
      <selection activeCell="B11" sqref="B11:B13"/>
    </sheetView>
  </sheetViews>
  <sheetFormatPr defaultColWidth="9.140625" defaultRowHeight="15.75" x14ac:dyDescent="0.2"/>
  <cols>
    <col min="1" max="1" width="7.5703125" style="265" customWidth="1"/>
    <col min="2" max="2" width="63" style="158" customWidth="1"/>
    <col min="3" max="3" width="12.140625" style="264" customWidth="1"/>
    <col min="4" max="4" width="13.85546875" style="7" customWidth="1"/>
    <col min="5" max="5" width="15.5703125" style="240" customWidth="1"/>
    <col min="6" max="6" width="23.28515625" style="8" customWidth="1"/>
    <col min="7" max="7" width="11" style="99" bestFit="1" customWidth="1"/>
    <col min="8" max="16384" width="9.140625" style="1"/>
  </cols>
  <sheetData>
    <row r="1" spans="1:7" x14ac:dyDescent="0.25">
      <c r="A1" s="404" t="str">
        <f>'6.1 P&amp;Gs_Alpha'!A1</f>
        <v>NATIONAL TRANSMISSION COMPANY SOUTH AFRICA - NTCSA</v>
      </c>
      <c r="B1" s="405"/>
      <c r="C1" s="290"/>
      <c r="D1" s="291"/>
      <c r="E1" s="251"/>
      <c r="F1" s="292"/>
    </row>
    <row r="2" spans="1:7" x14ac:dyDescent="0.2">
      <c r="A2" s="282" t="s">
        <v>36</v>
      </c>
      <c r="F2" s="286"/>
    </row>
    <row r="3" spans="1:7" x14ac:dyDescent="0.2">
      <c r="A3" s="293" t="s">
        <v>39</v>
      </c>
      <c r="F3" s="286"/>
    </row>
    <row r="4" spans="1:7" ht="16.5" thickBot="1" x14ac:dyDescent="0.25">
      <c r="A4" s="293" t="s">
        <v>169</v>
      </c>
      <c r="F4" s="286"/>
    </row>
    <row r="5" spans="1:7" s="9" customFormat="1" ht="32.25" thickBot="1" x14ac:dyDescent="0.3">
      <c r="A5" s="142" t="s">
        <v>202</v>
      </c>
      <c r="B5" s="143" t="s">
        <v>0</v>
      </c>
      <c r="C5" s="143" t="s">
        <v>1</v>
      </c>
      <c r="D5" s="143" t="s">
        <v>57</v>
      </c>
      <c r="E5" s="144" t="s">
        <v>2</v>
      </c>
      <c r="F5" s="145" t="s">
        <v>204</v>
      </c>
    </row>
    <row r="6" spans="1:7" x14ac:dyDescent="0.2">
      <c r="A6" s="188"/>
      <c r="B6" s="175"/>
      <c r="C6" s="91"/>
      <c r="D6" s="153"/>
      <c r="E6" s="239"/>
      <c r="F6" s="190"/>
    </row>
    <row r="7" spans="1:7" x14ac:dyDescent="0.2">
      <c r="A7" s="188"/>
      <c r="B7" s="245" t="s">
        <v>42</v>
      </c>
      <c r="C7" s="162" t="s">
        <v>3</v>
      </c>
      <c r="D7" s="153"/>
      <c r="E7" s="239"/>
      <c r="F7" s="190"/>
    </row>
    <row r="8" spans="1:7" x14ac:dyDescent="0.2">
      <c r="A8" s="188"/>
      <c r="B8" s="175"/>
      <c r="C8" s="155"/>
      <c r="D8" s="153"/>
      <c r="E8" s="239"/>
      <c r="F8" s="286"/>
    </row>
    <row r="9" spans="1:7" x14ac:dyDescent="0.2">
      <c r="A9" s="165"/>
      <c r="B9" s="245" t="s">
        <v>4</v>
      </c>
      <c r="C9" s="155"/>
      <c r="D9" s="159"/>
      <c r="E9" s="230"/>
      <c r="F9" s="294"/>
    </row>
    <row r="10" spans="1:7" x14ac:dyDescent="0.2">
      <c r="A10" s="165"/>
      <c r="B10" s="175"/>
      <c r="C10" s="155"/>
      <c r="D10" s="159"/>
      <c r="E10" s="230"/>
      <c r="F10" s="294"/>
    </row>
    <row r="11" spans="1:7" x14ac:dyDescent="0.2">
      <c r="A11" s="165"/>
      <c r="B11" s="406" t="s">
        <v>5</v>
      </c>
      <c r="C11" s="155"/>
      <c r="D11" s="159"/>
      <c r="E11" s="230"/>
      <c r="F11" s="294"/>
    </row>
    <row r="12" spans="1:7" x14ac:dyDescent="0.2">
      <c r="A12" s="165"/>
      <c r="B12" s="406"/>
      <c r="C12" s="155"/>
      <c r="D12" s="159"/>
      <c r="E12" s="230"/>
      <c r="F12" s="294"/>
    </row>
    <row r="13" spans="1:7" ht="45.6" customHeight="1" x14ac:dyDescent="0.2">
      <c r="A13" s="165"/>
      <c r="B13" s="406"/>
      <c r="C13" s="155"/>
      <c r="D13" s="159"/>
      <c r="E13" s="230"/>
      <c r="F13" s="294"/>
    </row>
    <row r="14" spans="1:7" x14ac:dyDescent="0.2">
      <c r="A14" s="165"/>
      <c r="B14" s="175"/>
      <c r="C14" s="155"/>
      <c r="D14" s="159"/>
      <c r="E14" s="230"/>
      <c r="F14" s="294"/>
    </row>
    <row r="15" spans="1:7" x14ac:dyDescent="0.2">
      <c r="A15" s="188"/>
      <c r="B15" s="245" t="s">
        <v>8</v>
      </c>
      <c r="C15" s="162" t="s">
        <v>3</v>
      </c>
      <c r="D15" s="153"/>
      <c r="E15" s="239"/>
      <c r="F15" s="286"/>
    </row>
    <row r="16" spans="1:7" x14ac:dyDescent="0.2">
      <c r="A16" s="165"/>
      <c r="B16" s="272"/>
      <c r="C16" s="161"/>
      <c r="D16" s="159"/>
      <c r="E16" s="239"/>
      <c r="F16" s="294"/>
      <c r="G16" s="1"/>
    </row>
    <row r="17" spans="1:8" x14ac:dyDescent="0.2">
      <c r="A17" s="165"/>
      <c r="B17" s="245" t="s">
        <v>181</v>
      </c>
      <c r="C17" s="162" t="s">
        <v>3</v>
      </c>
      <c r="D17" s="159"/>
      <c r="E17" s="239"/>
      <c r="F17" s="294"/>
      <c r="G17" s="1"/>
    </row>
    <row r="18" spans="1:8" x14ac:dyDescent="0.2">
      <c r="A18" s="165"/>
      <c r="B18" s="272"/>
      <c r="C18" s="161"/>
      <c r="D18" s="153"/>
      <c r="E18" s="239"/>
      <c r="F18" s="294"/>
      <c r="G18" s="1"/>
    </row>
    <row r="19" spans="1:8" s="4" customFormat="1" ht="63" x14ac:dyDescent="0.25">
      <c r="A19" s="165">
        <v>1</v>
      </c>
      <c r="B19" s="272" t="s">
        <v>182</v>
      </c>
      <c r="C19" s="166" t="s">
        <v>52</v>
      </c>
      <c r="D19" s="153">
        <v>1</v>
      </c>
      <c r="E19" s="239"/>
      <c r="F19" s="286">
        <f>E19*D19</f>
        <v>0</v>
      </c>
    </row>
    <row r="20" spans="1:8" x14ac:dyDescent="0.2">
      <c r="A20" s="165"/>
      <c r="B20" s="272"/>
      <c r="C20" s="161"/>
      <c r="D20" s="159"/>
      <c r="E20" s="239"/>
      <c r="F20" s="294"/>
    </row>
    <row r="21" spans="1:8" x14ac:dyDescent="0.2">
      <c r="A21" s="165"/>
      <c r="B21" s="245" t="s">
        <v>183</v>
      </c>
      <c r="C21" s="162" t="s">
        <v>3</v>
      </c>
      <c r="D21" s="153"/>
      <c r="E21" s="239"/>
      <c r="F21" s="190"/>
    </row>
    <row r="22" spans="1:8" x14ac:dyDescent="0.2">
      <c r="A22" s="165"/>
      <c r="B22" s="272"/>
      <c r="C22" s="161"/>
      <c r="D22" s="153"/>
      <c r="E22" s="239"/>
      <c r="F22" s="190"/>
    </row>
    <row r="23" spans="1:8" s="4" customFormat="1" ht="63" x14ac:dyDescent="0.25">
      <c r="A23" s="165">
        <v>2</v>
      </c>
      <c r="B23" s="272" t="s">
        <v>184</v>
      </c>
      <c r="C23" s="166" t="s">
        <v>52</v>
      </c>
      <c r="D23" s="153">
        <v>1</v>
      </c>
      <c r="E23" s="239"/>
      <c r="F23" s="190">
        <f t="shared" ref="F23" si="0">E23*D23</f>
        <v>0</v>
      </c>
      <c r="G23" s="100"/>
    </row>
    <row r="24" spans="1:8" x14ac:dyDescent="0.2">
      <c r="A24" s="165"/>
      <c r="B24" s="272"/>
      <c r="C24" s="161"/>
      <c r="D24" s="153"/>
      <c r="E24" s="239"/>
      <c r="F24" s="190"/>
    </row>
    <row r="25" spans="1:8" x14ac:dyDescent="0.2">
      <c r="A25" s="165"/>
      <c r="B25" s="272"/>
      <c r="C25" s="161"/>
      <c r="D25" s="153"/>
      <c r="E25" s="239"/>
      <c r="F25" s="190"/>
    </row>
    <row r="26" spans="1:8" ht="47.25" x14ac:dyDescent="0.2">
      <c r="A26" s="165"/>
      <c r="B26" s="245" t="s">
        <v>185</v>
      </c>
      <c r="C26" s="162" t="s">
        <v>3</v>
      </c>
      <c r="D26" s="153"/>
      <c r="E26" s="239"/>
      <c r="F26" s="190"/>
    </row>
    <row r="27" spans="1:8" x14ac:dyDescent="0.2">
      <c r="A27" s="165"/>
      <c r="B27" s="245"/>
      <c r="C27" s="162"/>
      <c r="D27" s="153"/>
      <c r="E27" s="239"/>
      <c r="F27" s="190"/>
    </row>
    <row r="28" spans="1:8" x14ac:dyDescent="0.2">
      <c r="A28" s="165"/>
      <c r="B28" s="245" t="s">
        <v>186</v>
      </c>
      <c r="C28" s="162"/>
      <c r="D28" s="153"/>
      <c r="E28" s="239"/>
      <c r="F28" s="190"/>
    </row>
    <row r="29" spans="1:8" x14ac:dyDescent="0.2">
      <c r="A29" s="165"/>
      <c r="B29" s="272"/>
      <c r="C29" s="161"/>
      <c r="D29" s="153"/>
      <c r="E29" s="239"/>
      <c r="F29" s="190"/>
    </row>
    <row r="30" spans="1:8" x14ac:dyDescent="0.2">
      <c r="A30" s="165">
        <v>3</v>
      </c>
      <c r="B30" s="272" t="s">
        <v>187</v>
      </c>
      <c r="C30" s="161" t="s">
        <v>14</v>
      </c>
      <c r="D30" s="153">
        <v>315</v>
      </c>
      <c r="E30" s="239"/>
      <c r="F30" s="190">
        <f t="shared" ref="F30" si="1">E30*D30</f>
        <v>0</v>
      </c>
      <c r="G30" s="1"/>
    </row>
    <row r="31" spans="1:8" x14ac:dyDescent="0.2">
      <c r="A31" s="165"/>
      <c r="B31" s="272"/>
      <c r="C31" s="161"/>
      <c r="D31" s="153"/>
      <c r="E31" s="239"/>
      <c r="F31" s="190"/>
      <c r="G31" s="1"/>
    </row>
    <row r="32" spans="1:8" x14ac:dyDescent="0.2">
      <c r="A32" s="165">
        <v>4</v>
      </c>
      <c r="B32" s="272" t="s">
        <v>188</v>
      </c>
      <c r="C32" s="161" t="s">
        <v>26</v>
      </c>
      <c r="D32" s="153">
        <v>2</v>
      </c>
      <c r="E32" s="239"/>
      <c r="F32" s="190">
        <f t="shared" ref="F32" si="2">E32*D32</f>
        <v>0</v>
      </c>
      <c r="H32" s="101"/>
    </row>
    <row r="33" spans="1:8" x14ac:dyDescent="0.2">
      <c r="A33" s="165"/>
      <c r="B33" s="272"/>
      <c r="C33" s="161"/>
      <c r="D33" s="153"/>
      <c r="E33" s="239"/>
      <c r="F33" s="190"/>
    </row>
    <row r="34" spans="1:8" x14ac:dyDescent="0.2">
      <c r="A34" s="165">
        <v>5</v>
      </c>
      <c r="B34" s="272" t="s">
        <v>189</v>
      </c>
      <c r="C34" s="161" t="s">
        <v>26</v>
      </c>
      <c r="D34" s="153">
        <v>24</v>
      </c>
      <c r="E34" s="239"/>
      <c r="F34" s="190">
        <f t="shared" ref="F34" si="3">E34*D34</f>
        <v>0</v>
      </c>
      <c r="H34" s="101"/>
    </row>
    <row r="35" spans="1:8" x14ac:dyDescent="0.2">
      <c r="A35" s="165"/>
      <c r="B35" s="272"/>
      <c r="C35" s="161"/>
      <c r="D35" s="153"/>
      <c r="E35" s="239"/>
      <c r="F35" s="190"/>
    </row>
    <row r="36" spans="1:8" x14ac:dyDescent="0.2">
      <c r="A36" s="165">
        <v>6</v>
      </c>
      <c r="B36" s="272" t="s">
        <v>190</v>
      </c>
      <c r="C36" s="161" t="s">
        <v>26</v>
      </c>
      <c r="D36" s="153">
        <v>1</v>
      </c>
      <c r="E36" s="239"/>
      <c r="F36" s="190">
        <f t="shared" ref="F36" si="4">E36*D36</f>
        <v>0</v>
      </c>
      <c r="H36" s="101"/>
    </row>
    <row r="37" spans="1:8" x14ac:dyDescent="0.2">
      <c r="A37" s="165"/>
      <c r="B37" s="272"/>
      <c r="C37" s="161"/>
      <c r="D37" s="153"/>
      <c r="E37" s="239"/>
      <c r="F37" s="190"/>
    </row>
    <row r="38" spans="1:8" x14ac:dyDescent="0.2">
      <c r="A38" s="165">
        <v>7</v>
      </c>
      <c r="B38" s="272" t="s">
        <v>191</v>
      </c>
      <c r="C38" s="161" t="s">
        <v>14</v>
      </c>
      <c r="D38" s="153">
        <v>20</v>
      </c>
      <c r="E38" s="239"/>
      <c r="F38" s="190">
        <f t="shared" ref="F38" si="5">E38*D38</f>
        <v>0</v>
      </c>
      <c r="H38" s="101"/>
    </row>
    <row r="39" spans="1:8" x14ac:dyDescent="0.2">
      <c r="A39" s="165"/>
      <c r="B39" s="272"/>
      <c r="C39" s="161"/>
      <c r="D39" s="153"/>
      <c r="E39" s="239"/>
      <c r="F39" s="190"/>
    </row>
    <row r="40" spans="1:8" x14ac:dyDescent="0.2">
      <c r="A40" s="165"/>
      <c r="B40" s="272"/>
      <c r="C40" s="161"/>
      <c r="D40" s="153"/>
      <c r="E40" s="239"/>
      <c r="F40" s="190"/>
    </row>
    <row r="41" spans="1:8" x14ac:dyDescent="0.2">
      <c r="A41" s="165"/>
      <c r="B41" s="245" t="s">
        <v>192</v>
      </c>
      <c r="C41" s="161"/>
      <c r="D41" s="153"/>
      <c r="E41" s="239"/>
      <c r="F41" s="190"/>
    </row>
    <row r="42" spans="1:8" x14ac:dyDescent="0.2">
      <c r="A42" s="165"/>
      <c r="B42" s="272"/>
      <c r="C42" s="161"/>
      <c r="D42" s="153"/>
      <c r="E42" s="239"/>
      <c r="F42" s="190"/>
    </row>
    <row r="43" spans="1:8" x14ac:dyDescent="0.2">
      <c r="A43" s="165">
        <v>8</v>
      </c>
      <c r="B43" s="272" t="s">
        <v>193</v>
      </c>
      <c r="C43" s="161" t="s">
        <v>26</v>
      </c>
      <c r="D43" s="153">
        <v>14</v>
      </c>
      <c r="E43" s="239"/>
      <c r="F43" s="190">
        <f>E43*D43</f>
        <v>0</v>
      </c>
    </row>
    <row r="44" spans="1:8" ht="16.5" thickBot="1" x14ac:dyDescent="0.25">
      <c r="A44" s="165"/>
      <c r="B44" s="151"/>
      <c r="C44" s="170"/>
      <c r="D44" s="241"/>
      <c r="E44" s="239"/>
      <c r="F44" s="190"/>
    </row>
    <row r="45" spans="1:8" ht="27.95" customHeight="1" thickTop="1" thickBot="1" x14ac:dyDescent="0.25">
      <c r="A45" s="194"/>
      <c r="B45" s="195" t="s">
        <v>86</v>
      </c>
      <c r="C45" s="196"/>
      <c r="D45" s="259"/>
      <c r="E45" s="260"/>
      <c r="F45" s="288">
        <f>SUM(F15:F44)</f>
        <v>0</v>
      </c>
    </row>
    <row r="46" spans="1:8" x14ac:dyDescent="0.2">
      <c r="A46" s="268"/>
      <c r="F46" s="271"/>
    </row>
  </sheetData>
  <sheetProtection algorithmName="SHA-512" hashValue="5yFQ4aRcxWM4vWi+LlaJJb18EYGJmbX6OtzGyvYdQVbaPVDJ581Et7XcuXT5zDt0KU/kzefdAGMqzzfka5VrXQ==" saltValue="Ujuii+vVZb1U091HGN6WjQ==" spinCount="100000" sheet="1" formatColumns="0" formatRows="0"/>
  <mergeCells count="2">
    <mergeCell ref="A1:B1"/>
    <mergeCell ref="B11:B13"/>
  </mergeCells>
  <pageMargins left="0.7" right="0.7" top="0.75" bottom="0.75" header="0.3" footer="0.3"/>
  <pageSetup paperSize="9" scale="1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2FB50-7CD9-4788-BB98-368612FB80DA}">
  <sheetPr codeName="Sheet16"/>
  <dimension ref="A1:N77"/>
  <sheetViews>
    <sheetView view="pageBreakPreview" zoomScale="49" zoomScaleNormal="100" zoomScaleSheetLayoutView="90" workbookViewId="0">
      <selection activeCell="D62" sqref="D62"/>
    </sheetView>
  </sheetViews>
  <sheetFormatPr defaultColWidth="9.140625" defaultRowHeight="15.75" x14ac:dyDescent="0.25"/>
  <cols>
    <col min="1" max="1" width="8.5703125" style="97" customWidth="1"/>
    <col min="2" max="2" width="26.7109375" style="20" customWidth="1"/>
    <col min="3" max="3" width="75.85546875" style="139" customWidth="1"/>
    <col min="4" max="4" width="9.42578125" style="20" customWidth="1"/>
    <col min="5" max="5" width="15.85546875" style="21" bestFit="1" customWidth="1"/>
    <col min="6" max="6" width="20.7109375" style="140" customWidth="1"/>
    <col min="7" max="7" width="29" style="141" bestFit="1" customWidth="1"/>
    <col min="8" max="8" width="11.140625" style="16" bestFit="1" customWidth="1"/>
    <col min="9" max="16384" width="9.140625" style="17"/>
  </cols>
  <sheetData>
    <row r="1" spans="1:8" ht="18.75" x14ac:dyDescent="0.3">
      <c r="A1" s="108" t="s">
        <v>95</v>
      </c>
      <c r="B1" s="109"/>
      <c r="C1" s="110"/>
      <c r="D1" s="110"/>
      <c r="E1" s="110"/>
      <c r="F1" s="110"/>
      <c r="G1" s="111"/>
    </row>
    <row r="2" spans="1:8" ht="18.75" x14ac:dyDescent="0.3">
      <c r="A2" s="112" t="s">
        <v>96</v>
      </c>
      <c r="B2" s="113"/>
      <c r="C2" s="114"/>
      <c r="D2" s="115"/>
      <c r="E2" s="115"/>
      <c r="F2" s="115"/>
      <c r="G2" s="116"/>
    </row>
    <row r="3" spans="1:8" ht="18.75" x14ac:dyDescent="0.25">
      <c r="A3" s="117" t="s">
        <v>39</v>
      </c>
      <c r="B3" s="113"/>
      <c r="C3" s="115"/>
      <c r="D3" s="115"/>
      <c r="E3" s="115"/>
      <c r="F3" s="115"/>
      <c r="G3" s="116"/>
    </row>
    <row r="4" spans="1:8" ht="19.5" thickBot="1" x14ac:dyDescent="0.3">
      <c r="A4" s="380" t="s">
        <v>194</v>
      </c>
      <c r="B4" s="381"/>
      <c r="C4" s="118"/>
      <c r="D4" s="118"/>
      <c r="E4" s="118"/>
      <c r="F4" s="118"/>
      <c r="G4" s="119"/>
    </row>
    <row r="5" spans="1:8" s="11" customFormat="1" ht="30.95" customHeight="1" x14ac:dyDescent="0.25">
      <c r="A5" s="382" t="s">
        <v>202</v>
      </c>
      <c r="B5" s="384" t="s">
        <v>203</v>
      </c>
      <c r="C5" s="386" t="s">
        <v>97</v>
      </c>
      <c r="D5" s="384" t="s">
        <v>1</v>
      </c>
      <c r="E5" s="386" t="s">
        <v>57</v>
      </c>
      <c r="F5" s="374" t="s">
        <v>2</v>
      </c>
      <c r="G5" s="376" t="s">
        <v>204</v>
      </c>
      <c r="H5" s="10"/>
    </row>
    <row r="6" spans="1:8" s="11" customFormat="1" ht="9" customHeight="1" x14ac:dyDescent="0.25">
      <c r="A6" s="383"/>
      <c r="B6" s="385"/>
      <c r="C6" s="387"/>
      <c r="D6" s="385"/>
      <c r="E6" s="387"/>
      <c r="F6" s="375"/>
      <c r="G6" s="377"/>
      <c r="H6" s="10"/>
    </row>
    <row r="7" spans="1:8" s="13" customFormat="1" x14ac:dyDescent="0.25">
      <c r="A7" s="106" t="s">
        <v>3</v>
      </c>
      <c r="B7" s="84"/>
      <c r="C7" s="121"/>
      <c r="D7" s="84" t="s">
        <v>3</v>
      </c>
      <c r="E7" s="85"/>
      <c r="F7" s="122"/>
      <c r="G7" s="123" t="s">
        <v>98</v>
      </c>
      <c r="H7" s="14"/>
    </row>
    <row r="8" spans="1:8" s="13" customFormat="1" x14ac:dyDescent="0.25">
      <c r="A8" s="106" t="s">
        <v>3</v>
      </c>
      <c r="B8" s="84" t="s">
        <v>170</v>
      </c>
      <c r="C8" s="121" t="s">
        <v>99</v>
      </c>
      <c r="D8" s="84" t="s">
        <v>3</v>
      </c>
      <c r="E8" s="85"/>
      <c r="F8" s="122"/>
      <c r="G8" s="123"/>
      <c r="H8" s="14"/>
    </row>
    <row r="9" spans="1:8" s="13" customFormat="1" x14ac:dyDescent="0.25">
      <c r="A9" s="106"/>
      <c r="B9" s="84"/>
      <c r="C9" s="121"/>
      <c r="D9" s="84"/>
      <c r="E9" s="85"/>
      <c r="F9" s="122"/>
      <c r="G9" s="123"/>
      <c r="H9" s="14"/>
    </row>
    <row r="10" spans="1:8" s="13" customFormat="1" ht="17.25" customHeight="1" x14ac:dyDescent="0.25">
      <c r="A10" s="106"/>
      <c r="B10" s="83" t="s">
        <v>171</v>
      </c>
      <c r="C10" s="121" t="s">
        <v>205</v>
      </c>
      <c r="D10" s="84"/>
      <c r="E10" s="85"/>
      <c r="F10" s="122"/>
      <c r="G10" s="120"/>
      <c r="H10" s="14"/>
    </row>
    <row r="11" spans="1:8" x14ac:dyDescent="0.25">
      <c r="A11" s="107"/>
      <c r="B11" s="83"/>
      <c r="C11" s="124"/>
      <c r="D11" s="83"/>
      <c r="E11" s="86"/>
      <c r="F11" s="125"/>
      <c r="G11" s="120"/>
    </row>
    <row r="12" spans="1:8" x14ac:dyDescent="0.25">
      <c r="A12" s="126">
        <f>IF(D12&lt;&gt;"",MAX($A$11:A11)+1,"")</f>
        <v>1</v>
      </c>
      <c r="B12" s="83" t="s">
        <v>172</v>
      </c>
      <c r="C12" s="124" t="s">
        <v>100</v>
      </c>
      <c r="D12" s="83" t="s">
        <v>52</v>
      </c>
      <c r="E12" s="86">
        <v>1</v>
      </c>
      <c r="F12" s="125"/>
      <c r="G12" s="120">
        <f>E12*F12</f>
        <v>0</v>
      </c>
    </row>
    <row r="13" spans="1:8" x14ac:dyDescent="0.25">
      <c r="A13" s="127" t="str">
        <f>IF(D13&lt;&gt;"",MAX($A$11:A12)+1,"")</f>
        <v/>
      </c>
      <c r="B13" s="83"/>
      <c r="C13" s="124"/>
      <c r="D13" s="83"/>
      <c r="E13" s="86"/>
      <c r="F13" s="125"/>
      <c r="G13" s="120"/>
    </row>
    <row r="14" spans="1:8" x14ac:dyDescent="0.25">
      <c r="A14" s="127" t="str">
        <f>IF(D14&lt;&gt;"",MAX($A$11:A13)+1,"")</f>
        <v/>
      </c>
      <c r="B14" s="83" t="s">
        <v>101</v>
      </c>
      <c r="C14" s="121" t="s">
        <v>102</v>
      </c>
      <c r="D14" s="83"/>
      <c r="E14" s="86"/>
      <c r="F14" s="125"/>
      <c r="G14" s="120"/>
    </row>
    <row r="15" spans="1:8" x14ac:dyDescent="0.25">
      <c r="A15" s="128" t="str">
        <f>IF(D15&lt;&gt;"",MAX($A$11:A14)+1,"")</f>
        <v/>
      </c>
      <c r="B15" s="83" t="s">
        <v>206</v>
      </c>
      <c r="C15" s="121" t="s">
        <v>207</v>
      </c>
      <c r="D15" s="83"/>
      <c r="E15" s="86"/>
      <c r="F15" s="125"/>
      <c r="G15" s="120"/>
    </row>
    <row r="16" spans="1:8" x14ac:dyDescent="0.25">
      <c r="A16" s="126" t="str">
        <f>IF(D16&lt;&gt;"",MAX($A$11:A15)+1,"")</f>
        <v/>
      </c>
      <c r="B16" s="83"/>
      <c r="C16" s="121"/>
      <c r="D16" s="83"/>
      <c r="E16" s="86"/>
      <c r="F16" s="125"/>
      <c r="G16" s="120"/>
    </row>
    <row r="17" spans="1:14" x14ac:dyDescent="0.25">
      <c r="A17" s="128">
        <f>IF(D17&lt;&gt;"",MAX($A$11:A16)+1,"")</f>
        <v>2</v>
      </c>
      <c r="B17" s="87" t="s">
        <v>103</v>
      </c>
      <c r="C17" s="124" t="s">
        <v>104</v>
      </c>
      <c r="D17" s="83" t="s">
        <v>52</v>
      </c>
      <c r="E17" s="86">
        <v>1</v>
      </c>
      <c r="F17" s="125"/>
      <c r="G17" s="120">
        <f>E17*F17</f>
        <v>0</v>
      </c>
    </row>
    <row r="18" spans="1:14" x14ac:dyDescent="0.25">
      <c r="A18" s="126" t="str">
        <f>IF(D18&lt;&gt;"",MAX($A$11:A17)+1,"")</f>
        <v/>
      </c>
      <c r="B18" s="87"/>
      <c r="C18" s="124"/>
      <c r="D18" s="83"/>
      <c r="E18" s="86"/>
      <c r="F18" s="125"/>
      <c r="G18" s="120"/>
    </row>
    <row r="19" spans="1:14" x14ac:dyDescent="0.25">
      <c r="A19" s="128" t="str">
        <f>IF(D19&lt;&gt;"",MAX($A$11:A18)+1,"")</f>
        <v/>
      </c>
      <c r="B19" s="87" t="s">
        <v>105</v>
      </c>
      <c r="C19" s="121" t="s">
        <v>106</v>
      </c>
      <c r="D19" s="83"/>
      <c r="E19" s="86"/>
      <c r="F19" s="125"/>
      <c r="G19" s="120"/>
    </row>
    <row r="20" spans="1:14" x14ac:dyDescent="0.25">
      <c r="A20" s="128" t="str">
        <f>IF(D20&lt;&gt;"",MAX($A$11:A19)+1,"")</f>
        <v/>
      </c>
      <c r="B20" s="83"/>
      <c r="C20" s="124"/>
      <c r="D20" s="83"/>
      <c r="E20" s="86"/>
      <c r="F20" s="125"/>
      <c r="G20" s="120"/>
      <c r="N20" s="18"/>
    </row>
    <row r="21" spans="1:14" x14ac:dyDescent="0.25">
      <c r="A21" s="126">
        <f>IF(D21&lt;&gt;"",MAX($A$11:A20)+1,"")</f>
        <v>3</v>
      </c>
      <c r="B21" s="87" t="s">
        <v>107</v>
      </c>
      <c r="C21" s="129" t="s">
        <v>108</v>
      </c>
      <c r="D21" s="83" t="s">
        <v>52</v>
      </c>
      <c r="E21" s="86">
        <v>1</v>
      </c>
      <c r="F21" s="125"/>
      <c r="G21" s="120">
        <f>E21*F21</f>
        <v>0</v>
      </c>
    </row>
    <row r="22" spans="1:14" x14ac:dyDescent="0.25">
      <c r="A22" s="128" t="str">
        <f>IF(D22&lt;&gt;"",MAX($A$11:A21)+1,"")</f>
        <v/>
      </c>
      <c r="B22" s="83"/>
      <c r="C22" s="124"/>
      <c r="D22" s="83"/>
      <c r="E22" s="86"/>
      <c r="F22" s="125"/>
      <c r="G22" s="120"/>
    </row>
    <row r="23" spans="1:14" x14ac:dyDescent="0.25">
      <c r="A23" s="128">
        <f>IF(D23&lt;&gt;"",MAX($A$11:A22)+1,"")</f>
        <v>4</v>
      </c>
      <c r="B23" s="87" t="s">
        <v>109</v>
      </c>
      <c r="C23" s="124" t="s">
        <v>110</v>
      </c>
      <c r="D23" s="83" t="s">
        <v>52</v>
      </c>
      <c r="E23" s="86">
        <v>1</v>
      </c>
      <c r="F23" s="125"/>
      <c r="G23" s="120">
        <f>E23*F23</f>
        <v>0</v>
      </c>
    </row>
    <row r="24" spans="1:14" x14ac:dyDescent="0.25">
      <c r="A24" s="128" t="str">
        <f>IF(D24&lt;&gt;"",MAX($A$11:A23)+1,"")</f>
        <v/>
      </c>
      <c r="B24" s="83"/>
      <c r="C24" s="124"/>
      <c r="D24" s="83"/>
      <c r="E24" s="86"/>
      <c r="F24" s="125"/>
      <c r="G24" s="120"/>
    </row>
    <row r="25" spans="1:14" ht="31.5" x14ac:dyDescent="0.25">
      <c r="A25" s="128">
        <f>IF(D25&lt;&gt;"",MAX($A$11:A24)+1,"")</f>
        <v>5</v>
      </c>
      <c r="B25" s="87" t="s">
        <v>111</v>
      </c>
      <c r="C25" s="124" t="s">
        <v>112</v>
      </c>
      <c r="D25" s="83" t="s">
        <v>52</v>
      </c>
      <c r="E25" s="86">
        <v>1</v>
      </c>
      <c r="F25" s="125"/>
      <c r="G25" s="120">
        <f>E25*F25</f>
        <v>0</v>
      </c>
    </row>
    <row r="26" spans="1:14" x14ac:dyDescent="0.25">
      <c r="A26" s="128" t="str">
        <f>IF(D26&lt;&gt;"",MAX($A$11:A25)+1,"")</f>
        <v/>
      </c>
      <c r="B26" s="87"/>
      <c r="C26" s="124"/>
      <c r="D26" s="83"/>
      <c r="E26" s="86"/>
      <c r="F26" s="125"/>
      <c r="G26" s="120"/>
    </row>
    <row r="27" spans="1:14" x14ac:dyDescent="0.25">
      <c r="A27" s="128">
        <f>IF(D27&lt;&gt;"",MAX($A$11:A26)+1,"")</f>
        <v>6</v>
      </c>
      <c r="B27" s="87" t="s">
        <v>113</v>
      </c>
      <c r="C27" s="124" t="s">
        <v>114</v>
      </c>
      <c r="D27" s="83" t="s">
        <v>52</v>
      </c>
      <c r="E27" s="86">
        <v>1</v>
      </c>
      <c r="F27" s="125"/>
      <c r="G27" s="120">
        <f>E27*F27</f>
        <v>0</v>
      </c>
    </row>
    <row r="28" spans="1:14" x14ac:dyDescent="0.25">
      <c r="A28" s="128" t="str">
        <f>IF(D28&lt;&gt;"",MAX($A$11:A27)+1,"")</f>
        <v/>
      </c>
      <c r="B28" s="83"/>
      <c r="C28" s="124"/>
      <c r="D28" s="83"/>
      <c r="E28" s="86"/>
      <c r="F28" s="125"/>
      <c r="G28" s="120"/>
    </row>
    <row r="29" spans="1:14" ht="60.95" customHeight="1" x14ac:dyDescent="0.25">
      <c r="A29" s="128">
        <f>IF(D29&lt;&gt;"",MAX($A$11:A28)+1,"")</f>
        <v>7</v>
      </c>
      <c r="B29" s="87" t="s">
        <v>115</v>
      </c>
      <c r="C29" s="124" t="s">
        <v>116</v>
      </c>
      <c r="D29" s="83" t="s">
        <v>52</v>
      </c>
      <c r="E29" s="86">
        <v>1</v>
      </c>
      <c r="F29" s="125"/>
      <c r="G29" s="120">
        <f>E29*F29</f>
        <v>0</v>
      </c>
    </row>
    <row r="30" spans="1:14" x14ac:dyDescent="0.25">
      <c r="A30" s="128" t="str">
        <f>IF(D30&lt;&gt;"",MAX($A$11:A29)+1,"")</f>
        <v/>
      </c>
      <c r="B30" s="87"/>
      <c r="C30" s="124"/>
      <c r="D30" s="83"/>
      <c r="E30" s="86"/>
      <c r="F30" s="125"/>
      <c r="G30" s="120"/>
    </row>
    <row r="31" spans="1:14" x14ac:dyDescent="0.25">
      <c r="A31" s="128">
        <f>IF(D31&lt;&gt;"",MAX($A$11:A30)+1,"")</f>
        <v>8</v>
      </c>
      <c r="B31" s="83" t="s">
        <v>173</v>
      </c>
      <c r="C31" s="124" t="s">
        <v>117</v>
      </c>
      <c r="D31" s="83" t="s">
        <v>52</v>
      </c>
      <c r="E31" s="86">
        <v>1</v>
      </c>
      <c r="F31" s="125"/>
      <c r="G31" s="120">
        <f>E31*F31</f>
        <v>0</v>
      </c>
    </row>
    <row r="32" spans="1:14" x14ac:dyDescent="0.25">
      <c r="A32" s="126" t="str">
        <f>IF(D32&lt;&gt;"",MAX($A$11:A31)+1,"")</f>
        <v/>
      </c>
      <c r="B32" s="83"/>
      <c r="C32" s="124"/>
      <c r="D32" s="83"/>
      <c r="E32" s="86"/>
      <c r="F32" s="125"/>
      <c r="G32" s="120"/>
    </row>
    <row r="33" spans="1:8" ht="31.5" x14ac:dyDescent="0.25">
      <c r="A33" s="128">
        <f>IF(D33&lt;&gt;"",MAX($A$11:A32)+1,"")</f>
        <v>9</v>
      </c>
      <c r="B33" s="83"/>
      <c r="C33" s="89" t="s">
        <v>208</v>
      </c>
      <c r="D33" s="83" t="s">
        <v>52</v>
      </c>
      <c r="E33" s="86">
        <v>1</v>
      </c>
      <c r="F33" s="125"/>
      <c r="G33" s="120">
        <f>E33*F33</f>
        <v>0</v>
      </c>
    </row>
    <row r="34" spans="1:8" s="13" customFormat="1" x14ac:dyDescent="0.25">
      <c r="A34" s="128" t="str">
        <f>IF(D34&lt;&gt;"",MAX($A$11:A33)+1,"")</f>
        <v/>
      </c>
      <c r="B34" s="83"/>
      <c r="C34" s="124"/>
      <c r="D34" s="83"/>
      <c r="E34" s="86"/>
      <c r="F34" s="125"/>
      <c r="G34" s="120"/>
      <c r="H34" s="14"/>
    </row>
    <row r="35" spans="1:8" s="13" customFormat="1" x14ac:dyDescent="0.25">
      <c r="A35" s="128" t="str">
        <f>IF(D35&lt;&gt;"",MAX($A$11:A34)+1,"")</f>
        <v/>
      </c>
      <c r="B35" s="83" t="s">
        <v>174</v>
      </c>
      <c r="C35" s="121" t="s">
        <v>119</v>
      </c>
      <c r="D35" s="84" t="s">
        <v>3</v>
      </c>
      <c r="E35" s="85"/>
      <c r="F35" s="122"/>
      <c r="G35" s="120"/>
      <c r="H35" s="14"/>
    </row>
    <row r="36" spans="1:8" s="13" customFormat="1" x14ac:dyDescent="0.25">
      <c r="A36" s="128" t="str">
        <f>IF(D36&lt;&gt;"",MAX($A$11:A35)+1,"")</f>
        <v/>
      </c>
      <c r="B36" s="83"/>
      <c r="C36" s="121"/>
      <c r="D36" s="84"/>
      <c r="E36" s="85"/>
      <c r="F36" s="122"/>
      <c r="G36" s="120"/>
      <c r="H36" s="14"/>
    </row>
    <row r="37" spans="1:8" x14ac:dyDescent="0.25">
      <c r="A37" s="130">
        <f>IF(D37&lt;&gt;"",MAX($A$11:A36)+1,"")</f>
        <v>10</v>
      </c>
      <c r="B37" s="83" t="s">
        <v>209</v>
      </c>
      <c r="C37" s="124" t="s">
        <v>100</v>
      </c>
      <c r="D37" s="83" t="s">
        <v>52</v>
      </c>
      <c r="E37" s="86">
        <v>1</v>
      </c>
      <c r="F37" s="125"/>
      <c r="G37" s="120">
        <f>E37*F37</f>
        <v>0</v>
      </c>
    </row>
    <row r="38" spans="1:8" s="13" customFormat="1" x14ac:dyDescent="0.25">
      <c r="A38" s="130" t="str">
        <f>IF(D38&lt;&gt;"",MAX($A$11:A37)+1,"")</f>
        <v/>
      </c>
      <c r="B38" s="83"/>
      <c r="C38" s="121"/>
      <c r="D38" s="84"/>
      <c r="E38" s="85"/>
      <c r="F38" s="122"/>
      <c r="G38" s="120"/>
      <c r="H38" s="14"/>
    </row>
    <row r="39" spans="1:8" ht="32.1" customHeight="1" x14ac:dyDescent="0.25">
      <c r="A39" s="126" t="str">
        <f>IF(D39&lt;&gt;"",MAX($A$11:A38)+1,"")</f>
        <v/>
      </c>
      <c r="B39" s="83" t="s">
        <v>175</v>
      </c>
      <c r="C39" s="121" t="s">
        <v>176</v>
      </c>
      <c r="D39" s="83"/>
      <c r="E39" s="86"/>
      <c r="F39" s="125"/>
      <c r="G39" s="120"/>
    </row>
    <row r="40" spans="1:8" x14ac:dyDescent="0.25">
      <c r="A40" s="128" t="str">
        <f>IF(D40&lt;&gt;"",MAX($A$11:A39)+1,"")</f>
        <v/>
      </c>
      <c r="B40" s="83" t="s">
        <v>210</v>
      </c>
      <c r="C40" s="121" t="s">
        <v>207</v>
      </c>
      <c r="D40" s="83"/>
      <c r="E40" s="86"/>
      <c r="F40" s="125"/>
      <c r="G40" s="120"/>
    </row>
    <row r="41" spans="1:8" x14ac:dyDescent="0.25">
      <c r="A41" s="128" t="str">
        <f>IF(D41&lt;&gt;"",MAX($A$11:A40)+1,"")</f>
        <v/>
      </c>
      <c r="B41" s="83"/>
      <c r="C41" s="121"/>
      <c r="D41" s="83"/>
      <c r="E41" s="86"/>
      <c r="F41" s="125"/>
      <c r="G41" s="120"/>
    </row>
    <row r="42" spans="1:8" ht="31.5" x14ac:dyDescent="0.25">
      <c r="A42" s="128">
        <f>IF(D42&lt;&gt;"",MAX($A$11:A41)+1,"")</f>
        <v>11</v>
      </c>
      <c r="B42" s="83" t="s">
        <v>177</v>
      </c>
      <c r="C42" s="124" t="s">
        <v>211</v>
      </c>
      <c r="D42" s="83" t="s">
        <v>52</v>
      </c>
      <c r="E42" s="86">
        <v>1</v>
      </c>
      <c r="F42" s="125"/>
      <c r="G42" s="120">
        <f>E42*F42</f>
        <v>0</v>
      </c>
      <c r="H42" s="19"/>
    </row>
    <row r="43" spans="1:8" x14ac:dyDescent="0.25">
      <c r="A43" s="128" t="str">
        <f>IF(D43&lt;&gt;"",MAX($A$11:A42)+1,"")</f>
        <v/>
      </c>
      <c r="B43" s="83"/>
      <c r="C43" s="124"/>
      <c r="D43" s="83"/>
      <c r="E43" s="86"/>
      <c r="F43" s="125"/>
      <c r="G43" s="120"/>
    </row>
    <row r="44" spans="1:8" x14ac:dyDescent="0.25">
      <c r="A44" s="128">
        <f>IF(D44&lt;&gt;"",MAX($A$11:A43)+1,"")</f>
        <v>12</v>
      </c>
      <c r="B44" s="87" t="s">
        <v>120</v>
      </c>
      <c r="C44" s="124" t="s">
        <v>110</v>
      </c>
      <c r="D44" s="83" t="s">
        <v>52</v>
      </c>
      <c r="E44" s="86">
        <v>1</v>
      </c>
      <c r="F44" s="125"/>
      <c r="G44" s="120">
        <f>E44*F44</f>
        <v>0</v>
      </c>
      <c r="H44" s="19"/>
    </row>
    <row r="45" spans="1:8" x14ac:dyDescent="0.25">
      <c r="A45" s="128" t="str">
        <f>IF(D45&lt;&gt;"",MAX($A$11:A44)+1,"")</f>
        <v/>
      </c>
      <c r="B45" s="83"/>
      <c r="C45" s="124"/>
      <c r="D45" s="83"/>
      <c r="E45" s="86"/>
      <c r="F45" s="125"/>
      <c r="G45" s="120"/>
    </row>
    <row r="46" spans="1:8" ht="28.5" customHeight="1" x14ac:dyDescent="0.25">
      <c r="A46" s="126">
        <f>IF(D46&lt;&gt;"",MAX($A$11:A45)+1,"")</f>
        <v>13</v>
      </c>
      <c r="B46" s="87" t="s">
        <v>121</v>
      </c>
      <c r="C46" s="124" t="s">
        <v>112</v>
      </c>
      <c r="D46" s="83" t="s">
        <v>52</v>
      </c>
      <c r="E46" s="86">
        <v>1</v>
      </c>
      <c r="F46" s="125"/>
      <c r="G46" s="120">
        <f>E46*F46</f>
        <v>0</v>
      </c>
      <c r="H46" s="19"/>
    </row>
    <row r="47" spans="1:8" x14ac:dyDescent="0.25">
      <c r="A47" s="128" t="str">
        <f>IF(D47&lt;&gt;"",MAX($A$11:A46)+1,"")</f>
        <v/>
      </c>
      <c r="B47" s="83"/>
      <c r="C47" s="124"/>
      <c r="D47" s="83"/>
      <c r="E47" s="86"/>
      <c r="F47" s="125"/>
      <c r="G47" s="120"/>
    </row>
    <row r="48" spans="1:8" x14ac:dyDescent="0.25">
      <c r="A48" s="126">
        <f>IF(D48&lt;&gt;"",MAX($A$11:A47)+1,"")</f>
        <v>14</v>
      </c>
      <c r="B48" s="87" t="s">
        <v>122</v>
      </c>
      <c r="C48" s="124" t="s">
        <v>114</v>
      </c>
      <c r="D48" s="83" t="s">
        <v>52</v>
      </c>
      <c r="E48" s="86">
        <v>1</v>
      </c>
      <c r="F48" s="125"/>
      <c r="G48" s="120">
        <f>E48*F48</f>
        <v>0</v>
      </c>
      <c r="H48" s="19"/>
    </row>
    <row r="49" spans="1:14" s="16" customFormat="1" x14ac:dyDescent="0.25">
      <c r="A49" s="128" t="str">
        <f>IF(D49&lt;&gt;"",MAX($A$11:A48)+1,"")</f>
        <v/>
      </c>
      <c r="B49" s="83"/>
      <c r="C49" s="124"/>
      <c r="D49" s="83"/>
      <c r="E49" s="86"/>
      <c r="F49" s="125"/>
      <c r="G49" s="120"/>
      <c r="I49" s="17"/>
      <c r="J49" s="17"/>
      <c r="K49" s="17"/>
      <c r="L49" s="17"/>
      <c r="M49" s="17"/>
      <c r="N49" s="17"/>
    </row>
    <row r="50" spans="1:14" s="16" customFormat="1" x14ac:dyDescent="0.25">
      <c r="A50" s="130">
        <f>IF(D50&lt;&gt;"",MAX($A$11:A49)+1,"")</f>
        <v>15</v>
      </c>
      <c r="B50" s="83" t="s">
        <v>178</v>
      </c>
      <c r="C50" s="124" t="s">
        <v>179</v>
      </c>
      <c r="D50" s="83" t="s">
        <v>52</v>
      </c>
      <c r="E50" s="86">
        <v>1</v>
      </c>
      <c r="F50" s="125"/>
      <c r="G50" s="120">
        <f>E50*F50</f>
        <v>0</v>
      </c>
      <c r="H50" s="19"/>
      <c r="I50" s="17"/>
      <c r="J50" s="17"/>
      <c r="K50" s="17"/>
      <c r="L50" s="17"/>
      <c r="M50" s="17"/>
      <c r="N50" s="17"/>
    </row>
    <row r="51" spans="1:14" s="16" customFormat="1" x14ac:dyDescent="0.25">
      <c r="A51" s="126" t="str">
        <f>IF(D51&lt;&gt;"",MAX($A$11:A50)+1,"")</f>
        <v/>
      </c>
      <c r="B51" s="83"/>
      <c r="C51" s="124"/>
      <c r="D51" s="83"/>
      <c r="E51" s="86"/>
      <c r="F51" s="125"/>
      <c r="G51" s="120"/>
      <c r="I51" s="17"/>
      <c r="J51" s="17"/>
      <c r="K51" s="17"/>
      <c r="L51" s="17"/>
      <c r="M51" s="17"/>
      <c r="N51" s="17"/>
    </row>
    <row r="52" spans="1:14" s="16" customFormat="1" x14ac:dyDescent="0.25">
      <c r="A52" s="128">
        <f>IF(D52&lt;&gt;"",MAX($A$11:A51)+1,"")</f>
        <v>16</v>
      </c>
      <c r="B52" s="83" t="s">
        <v>180</v>
      </c>
      <c r="C52" s="124" t="s">
        <v>123</v>
      </c>
      <c r="D52" s="83" t="s">
        <v>52</v>
      </c>
      <c r="E52" s="86">
        <v>1</v>
      </c>
      <c r="F52" s="125"/>
      <c r="G52" s="120">
        <f>E52*F52</f>
        <v>0</v>
      </c>
      <c r="H52" s="19"/>
      <c r="I52" s="17"/>
      <c r="J52" s="17"/>
      <c r="K52" s="17"/>
      <c r="L52" s="17"/>
      <c r="M52" s="17"/>
      <c r="N52" s="17"/>
    </row>
    <row r="53" spans="1:14" s="16" customFormat="1" x14ac:dyDescent="0.25">
      <c r="A53" s="128" t="str">
        <f>IF(D53&lt;&gt;"",MAX($A$11:A52)+1,"")</f>
        <v/>
      </c>
      <c r="B53" s="83"/>
      <c r="C53" s="131"/>
      <c r="D53" s="87"/>
      <c r="E53" s="86"/>
      <c r="F53" s="125"/>
      <c r="G53" s="120"/>
      <c r="H53" s="19"/>
      <c r="I53" s="17"/>
      <c r="J53" s="17"/>
      <c r="K53" s="17"/>
      <c r="L53" s="17"/>
      <c r="M53" s="17"/>
      <c r="N53" s="17"/>
    </row>
    <row r="54" spans="1:14" s="16" customFormat="1" ht="31.5" x14ac:dyDescent="0.25">
      <c r="A54" s="128">
        <f>IF(D54&lt;&gt;"",MAX($A$11:A53)+1,"")</f>
        <v>17</v>
      </c>
      <c r="B54" s="83"/>
      <c r="C54" s="89" t="s">
        <v>118</v>
      </c>
      <c r="D54" s="83" t="s">
        <v>52</v>
      </c>
      <c r="E54" s="86">
        <v>1</v>
      </c>
      <c r="F54" s="125"/>
      <c r="G54" s="120">
        <f>E54*F54</f>
        <v>0</v>
      </c>
      <c r="H54" s="19"/>
      <c r="I54" s="17"/>
      <c r="J54" s="17"/>
      <c r="K54" s="17"/>
      <c r="L54" s="17"/>
      <c r="M54" s="17"/>
      <c r="N54" s="17"/>
    </row>
    <row r="55" spans="1:14" s="16" customFormat="1" x14ac:dyDescent="0.25">
      <c r="A55" s="128" t="str">
        <f>IF(D55&lt;&gt;"",MAX($A$11:A54)+1,"")</f>
        <v/>
      </c>
      <c r="B55" s="83"/>
      <c r="C55" s="131"/>
      <c r="D55" s="87"/>
      <c r="E55" s="86"/>
      <c r="F55" s="125"/>
      <c r="G55" s="120"/>
      <c r="H55" s="19"/>
      <c r="I55" s="17"/>
      <c r="J55" s="17"/>
      <c r="K55" s="17"/>
      <c r="L55" s="17"/>
      <c r="M55" s="17"/>
      <c r="N55" s="17"/>
    </row>
    <row r="56" spans="1:14" s="16" customFormat="1" ht="31.5" x14ac:dyDescent="0.25">
      <c r="A56" s="128">
        <f>IF(D56&lt;&gt;"",MAX($A$11:A55)+1,"")</f>
        <v>18</v>
      </c>
      <c r="B56" s="83"/>
      <c r="C56" s="132" t="s">
        <v>124</v>
      </c>
      <c r="D56" s="87" t="s">
        <v>26</v>
      </c>
      <c r="E56" s="86">
        <v>1</v>
      </c>
      <c r="F56" s="125"/>
      <c r="G56" s="120">
        <f>E56*F56</f>
        <v>0</v>
      </c>
      <c r="H56" s="19"/>
      <c r="I56" s="17"/>
      <c r="J56" s="17"/>
      <c r="K56" s="17"/>
      <c r="L56" s="17"/>
      <c r="M56" s="17"/>
      <c r="N56" s="17"/>
    </row>
    <row r="57" spans="1:14" s="16" customFormat="1" x14ac:dyDescent="0.25">
      <c r="A57" s="130" t="str">
        <f>IF(D57&lt;&gt;"",MAX($A$11:A56)+1,"")</f>
        <v/>
      </c>
      <c r="B57" s="83"/>
      <c r="C57" s="133"/>
      <c r="D57" s="87"/>
      <c r="E57" s="86"/>
      <c r="F57" s="125"/>
      <c r="G57" s="120"/>
      <c r="H57" s="19"/>
      <c r="I57" s="17"/>
      <c r="J57" s="17"/>
      <c r="K57" s="17"/>
      <c r="L57" s="17"/>
      <c r="M57" s="17"/>
      <c r="N57" s="17"/>
    </row>
    <row r="58" spans="1:14" s="16" customFormat="1" x14ac:dyDescent="0.25">
      <c r="A58" s="130" t="str">
        <f>IF(D58&lt;&gt;"",MAX($A$11:A57)+1,"")</f>
        <v/>
      </c>
      <c r="B58" s="83"/>
      <c r="C58" s="134" t="s">
        <v>212</v>
      </c>
      <c r="D58" s="87"/>
      <c r="E58" s="86"/>
      <c r="F58" s="125"/>
      <c r="G58" s="120"/>
      <c r="H58" s="19"/>
      <c r="I58" s="17"/>
      <c r="J58" s="17"/>
      <c r="K58" s="17"/>
      <c r="L58" s="17"/>
      <c r="M58" s="17"/>
      <c r="N58" s="17"/>
    </row>
    <row r="59" spans="1:14" s="16" customFormat="1" x14ac:dyDescent="0.25">
      <c r="A59" s="126" t="str">
        <f>IF(D59&lt;&gt;"",MAX($A$11:A58)+1,"")</f>
        <v/>
      </c>
      <c r="B59" s="83"/>
      <c r="C59" s="133"/>
      <c r="D59" s="87"/>
      <c r="E59" s="86"/>
      <c r="F59" s="125"/>
      <c r="G59" s="120"/>
      <c r="H59" s="19"/>
      <c r="I59" s="17"/>
      <c r="J59" s="17"/>
      <c r="K59" s="17"/>
      <c r="L59" s="17"/>
      <c r="M59" s="17"/>
      <c r="N59" s="17"/>
    </row>
    <row r="60" spans="1:14" s="16" customFormat="1" ht="31.5" x14ac:dyDescent="0.25">
      <c r="A60" s="128">
        <f>IF(D60&lt;&gt;"",MAX($A$11:A59)+1,"")</f>
        <v>19</v>
      </c>
      <c r="B60" s="83"/>
      <c r="C60" s="133" t="s">
        <v>213</v>
      </c>
      <c r="D60" s="87" t="s">
        <v>52</v>
      </c>
      <c r="E60" s="86">
        <v>1</v>
      </c>
      <c r="F60" s="125"/>
      <c r="G60" s="120">
        <f>F60*E60</f>
        <v>0</v>
      </c>
      <c r="H60" s="19"/>
      <c r="I60" s="17"/>
      <c r="J60" s="17"/>
      <c r="K60" s="17"/>
      <c r="L60" s="17"/>
      <c r="M60" s="17"/>
      <c r="N60" s="17"/>
    </row>
    <row r="61" spans="1:14" s="16" customFormat="1" x14ac:dyDescent="0.25">
      <c r="A61" s="126" t="str">
        <f>IF(D61&lt;&gt;"",MAX($A$11:A60)+1,"")</f>
        <v/>
      </c>
      <c r="B61" s="83"/>
      <c r="C61" s="133"/>
      <c r="D61" s="87"/>
      <c r="E61" s="86"/>
      <c r="F61" s="125"/>
      <c r="G61" s="120"/>
      <c r="H61" s="19"/>
      <c r="I61" s="17"/>
      <c r="J61" s="17"/>
      <c r="K61" s="17"/>
      <c r="L61" s="17"/>
      <c r="M61" s="17"/>
      <c r="N61" s="17"/>
    </row>
    <row r="62" spans="1:14" s="16" customFormat="1" ht="47.25" x14ac:dyDescent="0.25">
      <c r="A62" s="128">
        <f>IF(D62&lt;&gt;"",MAX($A$11:A61)+1,"")</f>
        <v>20</v>
      </c>
      <c r="B62" s="83"/>
      <c r="C62" s="133" t="s">
        <v>214</v>
      </c>
      <c r="D62" s="87" t="s">
        <v>52</v>
      </c>
      <c r="E62" s="86">
        <v>1</v>
      </c>
      <c r="F62" s="125"/>
      <c r="G62" s="120">
        <f>F62*E62</f>
        <v>0</v>
      </c>
      <c r="H62" s="19"/>
      <c r="I62" s="17"/>
      <c r="J62" s="17"/>
      <c r="K62" s="17"/>
      <c r="L62" s="17"/>
      <c r="M62" s="17"/>
      <c r="N62" s="17"/>
    </row>
    <row r="63" spans="1:14" s="16" customFormat="1" x14ac:dyDescent="0.25">
      <c r="A63" s="126" t="str">
        <f>IF(D63&lt;&gt;"",MAX($A$11:A62)+1,"")</f>
        <v/>
      </c>
      <c r="B63" s="83"/>
      <c r="C63" s="133"/>
      <c r="D63" s="87"/>
      <c r="E63" s="86"/>
      <c r="F63" s="125"/>
      <c r="G63" s="120"/>
      <c r="H63" s="19"/>
      <c r="I63" s="17"/>
      <c r="J63" s="17"/>
      <c r="K63" s="17"/>
      <c r="L63" s="17"/>
      <c r="M63" s="17"/>
      <c r="N63" s="17"/>
    </row>
    <row r="64" spans="1:14" s="16" customFormat="1" ht="54" customHeight="1" x14ac:dyDescent="0.25">
      <c r="A64" s="128">
        <f>IF(D64&lt;&gt;"",MAX($A$11:A63)+1,"")</f>
        <v>21</v>
      </c>
      <c r="B64" s="83"/>
      <c r="C64" s="133" t="s">
        <v>215</v>
      </c>
      <c r="D64" s="87" t="s">
        <v>52</v>
      </c>
      <c r="E64" s="86">
        <v>1</v>
      </c>
      <c r="F64" s="125"/>
      <c r="G64" s="120">
        <f>F64*E64</f>
        <v>0</v>
      </c>
      <c r="H64" s="19"/>
      <c r="I64" s="17"/>
      <c r="J64" s="17"/>
      <c r="K64" s="17"/>
      <c r="L64" s="17"/>
      <c r="M64" s="17"/>
      <c r="N64" s="17"/>
    </row>
    <row r="65" spans="1:14" s="16" customFormat="1" x14ac:dyDescent="0.25">
      <c r="A65" s="128" t="str">
        <f>IF(D65&lt;&gt;"",MAX($A$11:A64)+1,"")</f>
        <v/>
      </c>
      <c r="B65" s="83"/>
      <c r="C65" s="133"/>
      <c r="D65" s="87"/>
      <c r="E65" s="86"/>
      <c r="F65" s="125"/>
      <c r="G65" s="120"/>
      <c r="H65" s="19"/>
      <c r="I65" s="17"/>
      <c r="J65" s="17"/>
      <c r="K65" s="17"/>
      <c r="L65" s="17"/>
      <c r="M65" s="17"/>
      <c r="N65" s="17"/>
    </row>
    <row r="66" spans="1:14" s="16" customFormat="1" x14ac:dyDescent="0.25">
      <c r="A66" s="130">
        <f>IF(D66&lt;&gt;"",MAX($A$11:A65)+1,"")</f>
        <v>22</v>
      </c>
      <c r="B66" s="83"/>
      <c r="C66" s="133" t="s">
        <v>128</v>
      </c>
      <c r="D66" s="87" t="s">
        <v>52</v>
      </c>
      <c r="E66" s="86">
        <v>1</v>
      </c>
      <c r="F66" s="125"/>
      <c r="G66" s="120">
        <f>F66*E66</f>
        <v>0</v>
      </c>
      <c r="H66" s="19"/>
      <c r="I66" s="17"/>
      <c r="J66" s="17"/>
      <c r="K66" s="17"/>
      <c r="L66" s="17"/>
      <c r="M66" s="17"/>
      <c r="N66" s="17"/>
    </row>
    <row r="67" spans="1:14" s="16" customFormat="1" x14ac:dyDescent="0.25">
      <c r="A67" s="126" t="str">
        <f>IF(D67&lt;&gt;"",MAX($A$11:A66)+1,"")</f>
        <v/>
      </c>
      <c r="B67" s="83"/>
      <c r="C67" s="133"/>
      <c r="D67" s="87"/>
      <c r="E67" s="86"/>
      <c r="F67" s="125"/>
      <c r="G67" s="120"/>
      <c r="H67" s="19"/>
      <c r="I67" s="17"/>
      <c r="J67" s="17"/>
      <c r="K67" s="17"/>
      <c r="L67" s="17"/>
      <c r="M67" s="17"/>
      <c r="N67" s="17"/>
    </row>
    <row r="68" spans="1:14" s="16" customFormat="1" ht="27.95" customHeight="1" thickBot="1" x14ac:dyDescent="0.3">
      <c r="A68" s="378" t="s">
        <v>125</v>
      </c>
      <c r="B68" s="379"/>
      <c r="C68" s="379"/>
      <c r="D68" s="379"/>
      <c r="E68" s="379"/>
      <c r="F68" s="135"/>
      <c r="G68" s="136">
        <f>SUM(G11:G67)</f>
        <v>0</v>
      </c>
      <c r="I68" s="17"/>
      <c r="J68" s="17"/>
      <c r="K68" s="17"/>
      <c r="L68" s="17"/>
      <c r="M68" s="17"/>
      <c r="N68" s="17"/>
    </row>
    <row r="69" spans="1:14" s="16" customFormat="1" x14ac:dyDescent="0.25">
      <c r="A69" s="96"/>
      <c r="B69" s="12"/>
      <c r="C69" s="131"/>
      <c r="D69" s="12"/>
      <c r="E69" s="15"/>
      <c r="F69" s="137"/>
      <c r="G69" s="138"/>
      <c r="I69" s="17"/>
      <c r="J69" s="17"/>
      <c r="K69" s="17"/>
      <c r="L69" s="17"/>
      <c r="M69" s="17"/>
      <c r="N69" s="17"/>
    </row>
    <row r="70" spans="1:14" s="16" customFormat="1" x14ac:dyDescent="0.25">
      <c r="A70" s="96"/>
      <c r="B70" s="12"/>
      <c r="C70" s="131"/>
      <c r="D70" s="12"/>
      <c r="E70" s="15"/>
      <c r="F70" s="137"/>
      <c r="G70" s="138"/>
      <c r="I70" s="17"/>
      <c r="J70" s="17"/>
      <c r="K70" s="17"/>
      <c r="L70" s="17"/>
      <c r="M70" s="17"/>
      <c r="N70" s="17"/>
    </row>
    <row r="71" spans="1:14" s="16" customFormat="1" x14ac:dyDescent="0.25">
      <c r="A71" s="96"/>
      <c r="B71" s="12"/>
      <c r="C71" s="131"/>
      <c r="D71" s="12"/>
      <c r="E71" s="15"/>
      <c r="F71" s="137"/>
      <c r="G71" s="138"/>
      <c r="I71" s="17"/>
      <c r="J71" s="17"/>
      <c r="K71" s="17"/>
      <c r="L71" s="17"/>
      <c r="M71" s="17"/>
      <c r="N71" s="17"/>
    </row>
    <row r="72" spans="1:14" s="16" customFormat="1" x14ac:dyDescent="0.25">
      <c r="A72" s="96"/>
      <c r="B72" s="12"/>
      <c r="C72" s="131"/>
      <c r="D72" s="12"/>
      <c r="E72" s="15"/>
      <c r="F72" s="137"/>
      <c r="G72" s="138"/>
      <c r="I72" s="17"/>
      <c r="J72" s="17"/>
      <c r="K72" s="17"/>
      <c r="L72" s="17"/>
      <c r="M72" s="17"/>
      <c r="N72" s="17"/>
    </row>
    <row r="73" spans="1:14" s="16" customFormat="1" x14ac:dyDescent="0.25">
      <c r="A73" s="96"/>
      <c r="B73" s="12"/>
      <c r="C73" s="131"/>
      <c r="D73" s="12"/>
      <c r="E73" s="15"/>
      <c r="F73" s="137"/>
      <c r="G73" s="138"/>
      <c r="I73" s="17"/>
      <c r="J73" s="17"/>
      <c r="K73" s="17"/>
      <c r="L73" s="17"/>
      <c r="M73" s="17"/>
      <c r="N73" s="17"/>
    </row>
    <row r="74" spans="1:14" s="16" customFormat="1" x14ac:dyDescent="0.25">
      <c r="A74" s="96"/>
      <c r="B74" s="12"/>
      <c r="C74" s="131"/>
      <c r="D74" s="12"/>
      <c r="E74" s="15"/>
      <c r="F74" s="137"/>
      <c r="G74" s="138"/>
      <c r="I74" s="17"/>
      <c r="J74" s="17"/>
      <c r="K74" s="17"/>
      <c r="L74" s="17"/>
      <c r="M74" s="17"/>
      <c r="N74" s="17"/>
    </row>
    <row r="75" spans="1:14" s="16" customFormat="1" x14ac:dyDescent="0.25">
      <c r="A75" s="96"/>
      <c r="B75" s="12"/>
      <c r="C75" s="131"/>
      <c r="D75" s="12"/>
      <c r="E75" s="15"/>
      <c r="F75" s="137"/>
      <c r="G75" s="138"/>
      <c r="I75" s="17"/>
      <c r="J75" s="17"/>
      <c r="K75" s="17"/>
      <c r="L75" s="17"/>
      <c r="M75" s="17"/>
      <c r="N75" s="17"/>
    </row>
    <row r="76" spans="1:14" s="16" customFormat="1" x14ac:dyDescent="0.25">
      <c r="A76" s="96"/>
      <c r="B76" s="12"/>
      <c r="C76" s="131"/>
      <c r="D76" s="12"/>
      <c r="E76" s="15"/>
      <c r="F76" s="137"/>
      <c r="G76" s="138"/>
      <c r="I76" s="17"/>
      <c r="J76" s="17"/>
      <c r="K76" s="17"/>
      <c r="L76" s="17"/>
      <c r="M76" s="17"/>
      <c r="N76" s="17"/>
    </row>
    <row r="77" spans="1:14" s="16" customFormat="1" x14ac:dyDescent="0.25">
      <c r="A77" s="96"/>
      <c r="B77" s="12"/>
      <c r="C77" s="131"/>
      <c r="D77" s="12"/>
      <c r="E77" s="15"/>
      <c r="F77" s="137"/>
      <c r="G77" s="138"/>
      <c r="I77" s="17"/>
      <c r="J77" s="17"/>
      <c r="K77" s="17"/>
      <c r="L77" s="17"/>
      <c r="M77" s="17"/>
      <c r="N77" s="17"/>
    </row>
  </sheetData>
  <sheetProtection algorithmName="SHA-512" hashValue="JO1fWhAGHodjhu8N3OkEiobUkHUSVXkfdR2PI1JPH2KFP0nlWyRpOP4EbVO/nYrUbQZkM8G4ZH4JmSBzTd4Z1A==" saltValue="v1rjAToXMzl6qP9/VyWWM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14CD-24DC-4D05-8E73-E4C0745BDBC4}">
  <sheetPr codeName="Sheet17"/>
  <dimension ref="A1:G45"/>
  <sheetViews>
    <sheetView view="pageBreakPreview" zoomScale="50" zoomScaleNormal="100" zoomScaleSheetLayoutView="110" workbookViewId="0">
      <selection activeCell="D13" sqref="D13"/>
    </sheetView>
  </sheetViews>
  <sheetFormatPr defaultColWidth="9.140625" defaultRowHeight="15.75" x14ac:dyDescent="0.25"/>
  <cols>
    <col min="1" max="1" width="8.28515625" style="276" customWidth="1"/>
    <col min="2" max="2" width="57.5703125" style="220" customWidth="1"/>
    <col min="3" max="3" width="11.28515625" style="277" customWidth="1"/>
    <col min="4" max="4" width="14.85546875" style="236" customWidth="1"/>
    <col min="5" max="5" width="14.85546875" style="237" customWidth="1"/>
    <col min="6" max="6" width="29.85546875" style="270" customWidth="1"/>
    <col min="7" max="16384" width="9.140625" style="57"/>
  </cols>
  <sheetData>
    <row r="1" spans="1:6" x14ac:dyDescent="0.25">
      <c r="A1" s="404" t="str">
        <f>'7.1 P&amp;Gs_Zeus'!A1</f>
        <v>NATIONAL TRANSMISSION COMPANY SOUTH AFRICA - NTCSA</v>
      </c>
      <c r="B1" s="405"/>
      <c r="C1" s="278"/>
      <c r="D1" s="279"/>
      <c r="E1" s="280"/>
      <c r="F1" s="281"/>
    </row>
    <row r="2" spans="1:6" x14ac:dyDescent="0.25">
      <c r="A2" s="282" t="s">
        <v>36</v>
      </c>
      <c r="B2" s="152"/>
      <c r="C2" s="273"/>
      <c r="D2" s="178"/>
      <c r="E2" s="342"/>
      <c r="F2" s="283"/>
    </row>
    <row r="3" spans="1:6" x14ac:dyDescent="0.25">
      <c r="A3" s="282" t="s">
        <v>39</v>
      </c>
      <c r="B3" s="152"/>
      <c r="C3" s="273"/>
      <c r="D3" s="178"/>
      <c r="E3" s="342"/>
      <c r="F3" s="283"/>
    </row>
    <row r="4" spans="1:6" ht="16.5" thickBot="1" x14ac:dyDescent="0.3">
      <c r="A4" s="282" t="s">
        <v>194</v>
      </c>
      <c r="B4" s="152"/>
      <c r="C4" s="273"/>
      <c r="D4" s="178"/>
      <c r="E4" s="342"/>
      <c r="F4" s="283"/>
    </row>
    <row r="5" spans="1:6" s="9" customFormat="1" ht="32.25" thickBot="1" x14ac:dyDescent="0.3">
      <c r="A5" s="142" t="s">
        <v>202</v>
      </c>
      <c r="B5" s="143" t="s">
        <v>0</v>
      </c>
      <c r="C5" s="143" t="s">
        <v>1</v>
      </c>
      <c r="D5" s="143" t="s">
        <v>57</v>
      </c>
      <c r="E5" s="144" t="s">
        <v>2</v>
      </c>
      <c r="F5" s="145" t="s">
        <v>204</v>
      </c>
    </row>
    <row r="6" spans="1:6" x14ac:dyDescent="0.25">
      <c r="A6" s="188"/>
      <c r="B6" s="88"/>
      <c r="C6" s="274"/>
      <c r="D6" s="156"/>
      <c r="E6" s="232"/>
      <c r="F6" s="284"/>
    </row>
    <row r="7" spans="1:6" x14ac:dyDescent="0.25">
      <c r="A7" s="188"/>
      <c r="B7" s="171" t="s">
        <v>42</v>
      </c>
      <c r="C7" s="168" t="s">
        <v>3</v>
      </c>
      <c r="D7" s="156"/>
      <c r="E7" s="232"/>
      <c r="F7" s="284"/>
    </row>
    <row r="8" spans="1:6" x14ac:dyDescent="0.25">
      <c r="A8" s="188"/>
      <c r="B8" s="88"/>
      <c r="C8" s="274"/>
      <c r="D8" s="156"/>
      <c r="E8" s="232"/>
      <c r="F8" s="283"/>
    </row>
    <row r="9" spans="1:6" x14ac:dyDescent="0.25">
      <c r="A9" s="165"/>
      <c r="B9" s="289" t="s">
        <v>4</v>
      </c>
      <c r="C9" s="274"/>
      <c r="D9" s="176"/>
      <c r="E9" s="238"/>
      <c r="F9" s="285"/>
    </row>
    <row r="10" spans="1:6" x14ac:dyDescent="0.25">
      <c r="A10" s="165"/>
      <c r="B10" s="88"/>
      <c r="C10" s="274"/>
      <c r="D10" s="176"/>
      <c r="E10" s="238"/>
      <c r="F10" s="285"/>
    </row>
    <row r="11" spans="1:6" ht="13.7" customHeight="1" x14ac:dyDescent="0.25">
      <c r="A11" s="165"/>
      <c r="B11" s="407" t="s">
        <v>5</v>
      </c>
      <c r="C11" s="274"/>
      <c r="D11" s="176"/>
      <c r="E11" s="238"/>
      <c r="F11" s="285"/>
    </row>
    <row r="12" spans="1:6" x14ac:dyDescent="0.25">
      <c r="A12" s="165"/>
      <c r="B12" s="407"/>
      <c r="C12" s="274"/>
      <c r="D12" s="176"/>
      <c r="E12" s="238"/>
      <c r="F12" s="285"/>
    </row>
    <row r="13" spans="1:6" ht="45.6" customHeight="1" x14ac:dyDescent="0.25">
      <c r="A13" s="165"/>
      <c r="B13" s="407"/>
      <c r="C13" s="274"/>
      <c r="D13" s="176"/>
      <c r="E13" s="238"/>
      <c r="F13" s="285"/>
    </row>
    <row r="14" spans="1:6" x14ac:dyDescent="0.25">
      <c r="A14" s="165"/>
      <c r="B14" s="88"/>
      <c r="C14" s="274"/>
      <c r="D14" s="176"/>
      <c r="E14" s="238"/>
      <c r="F14" s="285"/>
    </row>
    <row r="15" spans="1:6" x14ac:dyDescent="0.25">
      <c r="A15" s="188"/>
      <c r="B15" s="171" t="s">
        <v>8</v>
      </c>
      <c r="C15" s="168" t="s">
        <v>3</v>
      </c>
      <c r="D15" s="156"/>
      <c r="E15" s="232"/>
      <c r="F15" s="283"/>
    </row>
    <row r="16" spans="1:6" x14ac:dyDescent="0.25">
      <c r="A16" s="165"/>
      <c r="B16" s="266"/>
      <c r="C16" s="169"/>
      <c r="D16" s="176"/>
      <c r="E16" s="232"/>
      <c r="F16" s="285"/>
    </row>
    <row r="17" spans="1:7" x14ac:dyDescent="0.25">
      <c r="A17" s="165"/>
      <c r="B17" s="267" t="s">
        <v>181</v>
      </c>
      <c r="C17" s="168" t="s">
        <v>3</v>
      </c>
      <c r="D17" s="176"/>
      <c r="E17" s="232"/>
      <c r="F17" s="285"/>
    </row>
    <row r="18" spans="1:7" x14ac:dyDescent="0.25">
      <c r="A18" s="165"/>
      <c r="B18" s="266"/>
      <c r="C18" s="169"/>
      <c r="D18" s="156"/>
      <c r="E18" s="232"/>
      <c r="F18" s="285"/>
    </row>
    <row r="19" spans="1:7" s="60" customFormat="1" ht="63" x14ac:dyDescent="0.25">
      <c r="A19" s="165">
        <v>1</v>
      </c>
      <c r="B19" s="266" t="s">
        <v>182</v>
      </c>
      <c r="C19" s="166" t="s">
        <v>52</v>
      </c>
      <c r="D19" s="153">
        <v>1</v>
      </c>
      <c r="E19" s="239"/>
      <c r="F19" s="286">
        <f>E19*D19</f>
        <v>0</v>
      </c>
    </row>
    <row r="20" spans="1:7" x14ac:dyDescent="0.25">
      <c r="A20" s="165"/>
      <c r="B20" s="266"/>
      <c r="C20" s="161"/>
      <c r="D20" s="153"/>
      <c r="E20" s="239"/>
      <c r="F20" s="190"/>
    </row>
    <row r="21" spans="1:7" x14ac:dyDescent="0.25">
      <c r="A21" s="165"/>
      <c r="B21" s="267" t="s">
        <v>183</v>
      </c>
      <c r="C21" s="162" t="s">
        <v>3</v>
      </c>
      <c r="D21" s="153"/>
      <c r="E21" s="239"/>
      <c r="F21" s="190"/>
    </row>
    <row r="22" spans="1:7" x14ac:dyDescent="0.25">
      <c r="A22" s="165"/>
      <c r="B22" s="266"/>
      <c r="C22" s="161"/>
      <c r="D22" s="153"/>
      <c r="E22" s="239"/>
      <c r="F22" s="190"/>
    </row>
    <row r="23" spans="1:7" s="60" customFormat="1" ht="63" x14ac:dyDescent="0.25">
      <c r="A23" s="165">
        <v>2</v>
      </c>
      <c r="B23" s="266" t="s">
        <v>184</v>
      </c>
      <c r="C23" s="166" t="s">
        <v>52</v>
      </c>
      <c r="D23" s="153">
        <v>1</v>
      </c>
      <c r="E23" s="239"/>
      <c r="F23" s="190">
        <f t="shared" ref="F23" si="0">E23*D23</f>
        <v>0</v>
      </c>
      <c r="G23" s="103"/>
    </row>
    <row r="24" spans="1:7" x14ac:dyDescent="0.25">
      <c r="A24" s="165"/>
      <c r="B24" s="266"/>
      <c r="C24" s="161"/>
      <c r="D24" s="153"/>
      <c r="E24" s="239"/>
      <c r="F24" s="190"/>
    </row>
    <row r="25" spans="1:7" ht="60" customHeight="1" x14ac:dyDescent="0.25">
      <c r="A25" s="165"/>
      <c r="B25" s="267" t="s">
        <v>185</v>
      </c>
      <c r="C25" s="162" t="s">
        <v>3</v>
      </c>
      <c r="D25" s="153"/>
      <c r="E25" s="239"/>
      <c r="F25" s="190"/>
      <c r="G25" s="104"/>
    </row>
    <row r="26" spans="1:7" x14ac:dyDescent="0.25">
      <c r="A26" s="165"/>
      <c r="B26" s="267"/>
      <c r="C26" s="162"/>
      <c r="D26" s="153"/>
      <c r="E26" s="239"/>
      <c r="F26" s="190"/>
    </row>
    <row r="27" spans="1:7" x14ac:dyDescent="0.25">
      <c r="A27" s="165"/>
      <c r="B27" s="267" t="s">
        <v>195</v>
      </c>
      <c r="C27" s="162"/>
      <c r="D27" s="153"/>
      <c r="E27" s="239"/>
      <c r="F27" s="190"/>
    </row>
    <row r="28" spans="1:7" x14ac:dyDescent="0.25">
      <c r="A28" s="165"/>
      <c r="B28" s="266"/>
      <c r="C28" s="161"/>
      <c r="D28" s="153"/>
      <c r="E28" s="239"/>
      <c r="F28" s="190"/>
    </row>
    <row r="29" spans="1:7" x14ac:dyDescent="0.25">
      <c r="A29" s="165">
        <v>3</v>
      </c>
      <c r="B29" s="266" t="s">
        <v>16</v>
      </c>
      <c r="C29" s="161" t="s">
        <v>14</v>
      </c>
      <c r="D29" s="153">
        <v>170</v>
      </c>
      <c r="E29" s="239"/>
      <c r="F29" s="190">
        <f t="shared" ref="F29" si="1">E29*D29</f>
        <v>0</v>
      </c>
    </row>
    <row r="30" spans="1:7" x14ac:dyDescent="0.25">
      <c r="A30" s="165"/>
      <c r="B30" s="266"/>
      <c r="C30" s="161"/>
      <c r="D30" s="153"/>
      <c r="E30" s="239"/>
      <c r="F30" s="190"/>
    </row>
    <row r="31" spans="1:7" x14ac:dyDescent="0.25">
      <c r="A31" s="165"/>
      <c r="B31" s="267" t="s">
        <v>196</v>
      </c>
      <c r="C31" s="161"/>
      <c r="D31" s="153"/>
      <c r="E31" s="239"/>
      <c r="F31" s="190"/>
    </row>
    <row r="32" spans="1:7" x14ac:dyDescent="0.25">
      <c r="A32" s="165"/>
      <c r="B32" s="266"/>
      <c r="C32" s="161"/>
      <c r="D32" s="153"/>
      <c r="E32" s="239"/>
      <c r="F32" s="190"/>
    </row>
    <row r="33" spans="1:6" x14ac:dyDescent="0.25">
      <c r="A33" s="165">
        <v>4</v>
      </c>
      <c r="B33" s="266" t="s">
        <v>197</v>
      </c>
      <c r="C33" s="161" t="s">
        <v>14</v>
      </c>
      <c r="D33" s="153">
        <v>34</v>
      </c>
      <c r="E33" s="239"/>
      <c r="F33" s="190">
        <f t="shared" ref="F33" si="2">E33*D33</f>
        <v>0</v>
      </c>
    </row>
    <row r="34" spans="1:6" x14ac:dyDescent="0.25">
      <c r="A34" s="165"/>
      <c r="B34" s="266"/>
      <c r="C34" s="161"/>
      <c r="D34" s="153"/>
      <c r="E34" s="239"/>
      <c r="F34" s="190"/>
    </row>
    <row r="35" spans="1:6" s="60" customFormat="1" x14ac:dyDescent="0.25">
      <c r="A35" s="165"/>
      <c r="B35" s="275" t="s">
        <v>198</v>
      </c>
      <c r="C35" s="161"/>
      <c r="D35" s="153"/>
      <c r="E35" s="239"/>
      <c r="F35" s="190"/>
    </row>
    <row r="36" spans="1:6" s="60" customFormat="1" x14ac:dyDescent="0.25">
      <c r="A36" s="165"/>
      <c r="B36" s="266"/>
      <c r="C36" s="161"/>
      <c r="D36" s="153"/>
      <c r="E36" s="239"/>
      <c r="F36" s="190"/>
    </row>
    <row r="37" spans="1:6" s="60" customFormat="1" x14ac:dyDescent="0.25">
      <c r="A37" s="165"/>
      <c r="B37" s="171" t="s">
        <v>199</v>
      </c>
      <c r="C37" s="162"/>
      <c r="D37" s="153"/>
      <c r="E37" s="239"/>
      <c r="F37" s="190"/>
    </row>
    <row r="38" spans="1:6" s="60" customFormat="1" x14ac:dyDescent="0.25">
      <c r="A38" s="165"/>
      <c r="B38" s="171"/>
      <c r="C38" s="162"/>
      <c r="D38" s="153"/>
      <c r="E38" s="239"/>
      <c r="F38" s="190"/>
    </row>
    <row r="39" spans="1:6" s="60" customFormat="1" x14ac:dyDescent="0.25">
      <c r="A39" s="165"/>
      <c r="B39" s="171" t="s">
        <v>200</v>
      </c>
      <c r="C39" s="162"/>
      <c r="D39" s="153"/>
      <c r="E39" s="239"/>
      <c r="F39" s="190"/>
    </row>
    <row r="40" spans="1:6" s="60" customFormat="1" x14ac:dyDescent="0.25">
      <c r="A40" s="165"/>
      <c r="B40" s="171"/>
      <c r="C40" s="162"/>
      <c r="D40" s="153"/>
      <c r="E40" s="239"/>
      <c r="F40" s="190"/>
    </row>
    <row r="41" spans="1:6" s="60" customFormat="1" x14ac:dyDescent="0.25">
      <c r="A41" s="165"/>
      <c r="B41" s="171" t="s">
        <v>16</v>
      </c>
      <c r="C41" s="162"/>
      <c r="D41" s="153"/>
      <c r="E41" s="239"/>
      <c r="F41" s="190"/>
    </row>
    <row r="42" spans="1:6" s="60" customFormat="1" x14ac:dyDescent="0.25">
      <c r="A42" s="165">
        <v>5</v>
      </c>
      <c r="B42" s="174" t="s">
        <v>201</v>
      </c>
      <c r="C42" s="161" t="s">
        <v>14</v>
      </c>
      <c r="D42" s="153">
        <v>204</v>
      </c>
      <c r="E42" s="239"/>
      <c r="F42" s="190">
        <f>E42*D42</f>
        <v>0</v>
      </c>
    </row>
    <row r="43" spans="1:6" ht="16.5" thickBot="1" x14ac:dyDescent="0.3">
      <c r="A43" s="165"/>
      <c r="B43" s="174"/>
      <c r="C43" s="169"/>
      <c r="D43" s="156"/>
      <c r="E43" s="232"/>
      <c r="F43" s="284"/>
    </row>
    <row r="44" spans="1:6" ht="27" customHeight="1" thickTop="1" thickBot="1" x14ac:dyDescent="0.3">
      <c r="A44" s="194"/>
      <c r="B44" s="195" t="s">
        <v>86</v>
      </c>
      <c r="C44" s="287"/>
      <c r="D44" s="197"/>
      <c r="E44" s="260"/>
      <c r="F44" s="288">
        <f>SUM(F7:F43)</f>
        <v>0</v>
      </c>
    </row>
    <row r="45" spans="1:6" x14ac:dyDescent="0.25">
      <c r="A45" s="268"/>
      <c r="B45" s="152"/>
      <c r="C45" s="273"/>
      <c r="D45" s="178"/>
      <c r="F45" s="269"/>
    </row>
  </sheetData>
  <sheetProtection algorithmName="SHA-512" hashValue="9FDsyG6seANdTDMrlL3Xg7uW54/iTSZNt8WH4uS1F+825Y9c2SkbaBy+e8MaX2kpOPSmskoHDTIWszNmbreSwQ==" saltValue="2YG8zKHRajc7mfVPS1EQrA==" spinCount="100000" sheet="1" formatColumns="0" formatRows="0"/>
  <mergeCells count="2">
    <mergeCell ref="A1:B1"/>
    <mergeCell ref="B11:B13"/>
  </mergeCells>
  <pageMargins left="0.7" right="0.7" top="0.75" bottom="0.75" header="0.3" footer="0.3"/>
  <pageSetup scale="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 Page</vt:lpstr>
      <vt:lpstr>Preamble</vt:lpstr>
      <vt:lpstr>Summary</vt:lpstr>
      <vt:lpstr>1.1 P&amp;Gs_Camden</vt:lpstr>
      <vt:lpstr>1.2 Camden</vt:lpstr>
      <vt:lpstr>2.1 P&amp;Gs_Normandie</vt:lpstr>
      <vt:lpstr>2.2 Normandie</vt:lpstr>
      <vt:lpstr>3.1 P&amp;Gs_Tutuka</vt:lpstr>
      <vt:lpstr>3.2 Tutuka</vt:lpstr>
      <vt:lpstr>4.1 P&amp;Gs_Majuba</vt:lpstr>
      <vt:lpstr>4.2 Majuba</vt:lpstr>
      <vt:lpstr>5.1 P&amp;Gs_Sol</vt:lpstr>
      <vt:lpstr>5.2 Sol</vt:lpstr>
      <vt:lpstr>6.1 P&amp;Gs_Alpha</vt:lpstr>
      <vt:lpstr>6.2 Alpha </vt:lpstr>
      <vt:lpstr>7.1 P&amp;Gs_Zeus</vt:lpstr>
      <vt:lpstr>7.2 Zeus</vt:lpstr>
      <vt:lpstr>'1.1 P&amp;Gs_Camden'!Print_Area</vt:lpstr>
      <vt:lpstr>'1.2 Camden'!Print_Area</vt:lpstr>
      <vt:lpstr>'2.1 P&amp;Gs_Normandie'!Print_Area</vt:lpstr>
      <vt:lpstr>'2.2 Normandie'!Print_Area</vt:lpstr>
      <vt:lpstr>'3.1 P&amp;Gs_Tutuka'!Print_Area</vt:lpstr>
      <vt:lpstr>'3.2 Tutuka'!Print_Area</vt:lpstr>
      <vt:lpstr>'4.1 P&amp;Gs_Majuba'!Print_Area</vt:lpstr>
      <vt:lpstr>'4.2 Majuba'!Print_Area</vt:lpstr>
      <vt:lpstr>'5.1 P&amp;Gs_Sol'!Print_Area</vt:lpstr>
      <vt:lpstr>'5.2 Sol'!Print_Area</vt:lpstr>
      <vt:lpstr>'6.1 P&amp;Gs_Alpha'!Print_Area</vt:lpstr>
      <vt:lpstr>'6.2 Alpha '!Print_Area</vt:lpstr>
      <vt:lpstr>'7.1 P&amp;Gs_Zeus'!Print_Area</vt:lpstr>
      <vt:lpstr>'7.2 Zeus'!Print_Area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Sesethu Lukhwe</dc:creator>
  <cp:lastModifiedBy>Wenza Nene</cp:lastModifiedBy>
  <dcterms:created xsi:type="dcterms:W3CDTF">2024-05-28T10:29:13Z</dcterms:created>
  <dcterms:modified xsi:type="dcterms:W3CDTF">2026-05-24T15:59:51Z</dcterms:modified>
</cp:coreProperties>
</file>